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8.xml" ContentType="application/vnd.openxmlformats-officedocument.drawingml.chart+xml"/>
  <Override PartName="/xl/drawings/drawing7.xml" ContentType="application/vnd.openxmlformats-officedocument.drawing+xml"/>
  <Override PartName="/xl/charts/chart9.xml" ContentType="application/vnd.openxmlformats-officedocument.drawingml.chart+xml"/>
  <Override PartName="/xl/charts/style4.xml" ContentType="application/vnd.ms-office.chartstyle+xml"/>
  <Override PartName="/xl/charts/colors4.xml" ContentType="application/vnd.ms-office.chartcolorstyle+xml"/>
  <Override PartName="/xl/charts/chart10.xml" ContentType="application/vnd.openxmlformats-officedocument.drawingml.chart+xml"/>
  <Override PartName="/xl/charts/style5.xml" ContentType="application/vnd.ms-office.chartstyle+xml"/>
  <Override PartName="/xl/charts/colors5.xml" ContentType="application/vnd.ms-office.chartcolorstyle+xml"/>
  <Override PartName="/xl/charts/chart11.xml" ContentType="application/vnd.openxmlformats-officedocument.drawingml.chart+xml"/>
  <Override PartName="/xl/charts/style6.xml" ContentType="application/vnd.ms-office.chartstyle+xml"/>
  <Override PartName="/xl/charts/colors6.xml" ContentType="application/vnd.ms-office.chartcolorstyle+xml"/>
  <Override PartName="/xl/charts/chart12.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E:\práca\Šuster Martin\CBA\Krásno - Čadca\CEF 2020\"/>
    </mc:Choice>
  </mc:AlternateContent>
  <bookViews>
    <workbookView xWindow="0" yWindow="0" windowWidth="38400" windowHeight="17560" tabRatio="909" firstSheet="2" activeTab="16"/>
  </bookViews>
  <sheets>
    <sheet name="Doprava - Model" sheetId="21" r:id="rId1"/>
    <sheet name="Parametre" sheetId="1" r:id="rId2"/>
    <sheet name="01A Investičné náklady" sheetId="22" r:id="rId3"/>
    <sheet name="02 Zostatková hodnota" sheetId="9" r:id="rId4"/>
    <sheet name="03 Prevádzkové výdavky" sheetId="3" r:id="rId5"/>
    <sheet name="04 Príjmy" sheetId="24" r:id="rId6"/>
    <sheet name="05 Financovanie" sheetId="26" r:id="rId7"/>
    <sheet name="06 Finančná analýza" sheetId="25" r:id="rId8"/>
    <sheet name="07 Ocenenie času" sheetId="10" r:id="rId9"/>
    <sheet name="08 Prevádzkové náklady vozidiel" sheetId="16" r:id="rId10"/>
    <sheet name="09 Nehodovosť" sheetId="17" r:id="rId11"/>
    <sheet name="10 Externality" sheetId="18" r:id="rId12"/>
    <sheet name="11 Ekonomická analýza" sheetId="19" r:id="rId13"/>
    <sheet name="Analýza citlvosti FNPV" sheetId="27" r:id="rId14"/>
    <sheet name="Analýza citlivosti ENPV" sheetId="28" r:id="rId15"/>
    <sheet name="Analýza scenárov" sheetId="29" r:id="rId16"/>
    <sheet name="Analýza rizík" sheetId="30" r:id="rId17"/>
  </sheets>
  <externalReferences>
    <externalReference r:id="rId18"/>
  </externalReferences>
  <definedNames>
    <definedName name="_ftn1" localSheetId="2">'01A Investičné náklady'!#REF!</definedName>
    <definedName name="_ftn1" localSheetId="3">'02 Zostatková hodnota'!#REF!</definedName>
    <definedName name="_ftnref1" localSheetId="2">'01A Investičné náklady'!#REF!</definedName>
    <definedName name="_ftnref1" localSheetId="3">'02 Zostatková hodnota'!#REF!</definedName>
  </definedNames>
  <calcPr calcId="162913"/>
</workbook>
</file>

<file path=xl/calcChain.xml><?xml version="1.0" encoding="utf-8"?>
<calcChain xmlns="http://schemas.openxmlformats.org/spreadsheetml/2006/main">
  <c r="J5" i="27" l="1"/>
  <c r="D76" i="25" l="1"/>
  <c r="P119" i="21" l="1"/>
  <c r="Q119" i="21"/>
  <c r="R119" i="21"/>
  <c r="S119" i="21"/>
  <c r="T119" i="21"/>
  <c r="U119" i="21"/>
  <c r="V119" i="21"/>
  <c r="W119" i="21"/>
  <c r="X119" i="21"/>
  <c r="Y119" i="21"/>
  <c r="Z119" i="21"/>
  <c r="AA119" i="21"/>
  <c r="AB119" i="21"/>
  <c r="AC119" i="21"/>
  <c r="AD119" i="21"/>
  <c r="AE119" i="21"/>
  <c r="AF119" i="21"/>
  <c r="AG119" i="21"/>
  <c r="AH119" i="21"/>
  <c r="AI119" i="21"/>
  <c r="AJ119" i="21"/>
  <c r="AK119" i="21"/>
  <c r="AL119" i="21"/>
  <c r="AM119" i="21"/>
  <c r="AN119" i="21"/>
  <c r="AO119" i="21"/>
  <c r="AP119" i="21"/>
  <c r="P120" i="21"/>
  <c r="Q120" i="21"/>
  <c r="R120" i="21"/>
  <c r="S120" i="21"/>
  <c r="T120" i="21"/>
  <c r="U120" i="21"/>
  <c r="V120" i="21"/>
  <c r="W120" i="21"/>
  <c r="X120" i="21"/>
  <c r="Y120" i="21"/>
  <c r="Z120" i="21"/>
  <c r="AA120" i="21"/>
  <c r="AB120" i="21"/>
  <c r="AC120" i="21"/>
  <c r="AD120" i="21"/>
  <c r="AE120" i="21"/>
  <c r="AF120" i="21"/>
  <c r="AG120" i="21"/>
  <c r="AH120" i="21"/>
  <c r="AI120" i="21"/>
  <c r="AJ120" i="21"/>
  <c r="AK120" i="21"/>
  <c r="AL120" i="21"/>
  <c r="AM120" i="21"/>
  <c r="AN120" i="21"/>
  <c r="AO120" i="21"/>
  <c r="AP120" i="21"/>
  <c r="O120" i="21"/>
  <c r="O119" i="21"/>
  <c r="U85" i="21"/>
  <c r="V85" i="21"/>
  <c r="W85" i="21"/>
  <c r="X85" i="21"/>
  <c r="Y85" i="21"/>
  <c r="Z85" i="21"/>
  <c r="AA85" i="21"/>
  <c r="AB85" i="21"/>
  <c r="AC85" i="21"/>
  <c r="AD85" i="21"/>
  <c r="AE85" i="21"/>
  <c r="AF85" i="21"/>
  <c r="AG85" i="21"/>
  <c r="AH85" i="21"/>
  <c r="AI85" i="21"/>
  <c r="AJ85" i="21"/>
  <c r="AK85" i="21"/>
  <c r="AL85" i="21"/>
  <c r="AM85" i="21"/>
  <c r="AN85" i="21"/>
  <c r="AO85" i="21"/>
  <c r="AP85" i="21"/>
  <c r="U86" i="21"/>
  <c r="V86" i="21"/>
  <c r="W86" i="21"/>
  <c r="X86" i="21"/>
  <c r="Y86" i="21"/>
  <c r="Z86" i="21"/>
  <c r="AA86" i="21"/>
  <c r="AB86" i="21"/>
  <c r="AC86" i="21"/>
  <c r="AD86" i="21"/>
  <c r="AE86" i="21"/>
  <c r="AF86" i="21"/>
  <c r="AG86" i="21"/>
  <c r="AH86" i="21"/>
  <c r="AI86" i="21"/>
  <c r="AJ86" i="21"/>
  <c r="AK86" i="21"/>
  <c r="AL86" i="21"/>
  <c r="AM86" i="21"/>
  <c r="AN86" i="21"/>
  <c r="AO86" i="21"/>
  <c r="AP86" i="21"/>
  <c r="Q85" i="21"/>
  <c r="R85" i="21"/>
  <c r="S85" i="21"/>
  <c r="T85" i="21"/>
  <c r="Q86" i="21"/>
  <c r="R86" i="21"/>
  <c r="S86" i="21"/>
  <c r="T86" i="21"/>
  <c r="P86" i="21"/>
  <c r="P85" i="21"/>
  <c r="J100" i="21" l="1"/>
  <c r="I99" i="21"/>
  <c r="I100" i="21" s="1"/>
  <c r="J99" i="21"/>
  <c r="K99" i="21"/>
  <c r="K100" i="21" s="1"/>
  <c r="H99" i="21"/>
  <c r="H100" i="21" s="1"/>
  <c r="G100" i="21"/>
  <c r="F100" i="21"/>
  <c r="E100" i="21"/>
  <c r="D100" i="21"/>
  <c r="G99" i="21"/>
  <c r="F99" i="21"/>
  <c r="E99" i="21"/>
  <c r="D99" i="21"/>
  <c r="E9" i="19" l="1"/>
  <c r="F9" i="19" s="1"/>
  <c r="G9" i="19" s="1"/>
  <c r="H9" i="19" s="1"/>
  <c r="I9" i="19" s="1"/>
  <c r="J9" i="19" s="1"/>
  <c r="K9" i="19" s="1"/>
  <c r="L9" i="19" s="1"/>
  <c r="M9" i="19" s="1"/>
  <c r="N9" i="19" s="1"/>
  <c r="O9" i="19" s="1"/>
  <c r="P9" i="19" s="1"/>
  <c r="Q9" i="19" s="1"/>
  <c r="R9" i="19" s="1"/>
  <c r="S9" i="19" s="1"/>
  <c r="T9" i="19" s="1"/>
  <c r="U9" i="19" s="1"/>
  <c r="V9" i="19" s="1"/>
  <c r="W9" i="19" s="1"/>
  <c r="X9" i="19" s="1"/>
  <c r="Y9" i="19" s="1"/>
  <c r="Z9" i="19" s="1"/>
  <c r="AA9" i="19" s="1"/>
  <c r="AB9" i="19" s="1"/>
  <c r="AC9" i="19" s="1"/>
  <c r="AD9" i="19" s="1"/>
  <c r="AE9" i="19" s="1"/>
  <c r="AF9" i="19" s="1"/>
  <c r="AG9" i="19" s="1"/>
  <c r="D119" i="21" l="1"/>
  <c r="E128" i="21"/>
  <c r="E129" i="21"/>
  <c r="C130" i="21"/>
  <c r="D130" i="21"/>
  <c r="P76" i="21"/>
  <c r="J76" i="21" l="1"/>
  <c r="I76" i="21"/>
  <c r="H76" i="21"/>
  <c r="G76" i="21"/>
  <c r="Q76" i="21"/>
  <c r="AO76" i="21"/>
  <c r="AG76" i="21"/>
  <c r="Y76" i="21"/>
  <c r="X76" i="21"/>
  <c r="AM76" i="21"/>
  <c r="AE76" i="21"/>
  <c r="W76" i="21"/>
  <c r="O76" i="21"/>
  <c r="AL76" i="21"/>
  <c r="AD76" i="21"/>
  <c r="V76" i="21"/>
  <c r="N76" i="21"/>
  <c r="AN76" i="21"/>
  <c r="AF76" i="21"/>
  <c r="AK76" i="21"/>
  <c r="AC76" i="21"/>
  <c r="U76" i="21"/>
  <c r="M76" i="21"/>
  <c r="AJ76" i="21"/>
  <c r="AB76" i="21"/>
  <c r="T76" i="21"/>
  <c r="L76" i="21"/>
  <c r="AI76" i="21"/>
  <c r="AA76" i="21"/>
  <c r="S76" i="21"/>
  <c r="K76" i="21"/>
  <c r="AP76" i="21"/>
  <c r="AH76" i="21"/>
  <c r="Z76" i="21"/>
  <c r="R76" i="21"/>
  <c r="E130" i="21"/>
  <c r="M85" i="21" l="1"/>
  <c r="M86" i="21"/>
  <c r="D19" i="19"/>
  <c r="E19" i="19"/>
  <c r="F19" i="19"/>
  <c r="E119" i="21" l="1"/>
  <c r="F119" i="21"/>
  <c r="G119" i="21"/>
  <c r="H119" i="21"/>
  <c r="I119" i="21"/>
  <c r="J119" i="21"/>
  <c r="K119" i="21"/>
  <c r="L119" i="21"/>
  <c r="M119" i="21"/>
  <c r="N119" i="21"/>
  <c r="D120" i="21"/>
  <c r="E120" i="21"/>
  <c r="F120" i="21"/>
  <c r="G120" i="21"/>
  <c r="H120" i="21"/>
  <c r="I120" i="21"/>
  <c r="J120" i="21"/>
  <c r="K120" i="21"/>
  <c r="L120" i="21"/>
  <c r="M120" i="21"/>
  <c r="N120" i="21"/>
  <c r="L121" i="21" l="1"/>
  <c r="D121" i="21"/>
  <c r="O121" i="21"/>
  <c r="G121" i="21"/>
  <c r="F121" i="21"/>
  <c r="J121" i="21"/>
  <c r="N121" i="21"/>
  <c r="H121" i="21"/>
  <c r="M121" i="21"/>
  <c r="E121" i="21"/>
  <c r="K121" i="21"/>
  <c r="I121" i="21"/>
  <c r="Q121" i="21" l="1"/>
  <c r="P121" i="21"/>
  <c r="AK121" i="21" l="1"/>
  <c r="U121" i="21"/>
  <c r="AO121" i="21"/>
  <c r="AG121" i="21"/>
  <c r="Y121" i="21"/>
  <c r="AN121" i="21"/>
  <c r="AF121" i="21"/>
  <c r="X121" i="21"/>
  <c r="AM121" i="21"/>
  <c r="AE121" i="21"/>
  <c r="W121" i="21"/>
  <c r="AL121" i="21"/>
  <c r="AD121" i="21"/>
  <c r="V121" i="21"/>
  <c r="AC121" i="21"/>
  <c r="AP121" i="21"/>
  <c r="AH121" i="21"/>
  <c r="Z121" i="21"/>
  <c r="R121" i="21"/>
  <c r="AJ121" i="21"/>
  <c r="AB121" i="21"/>
  <c r="T121" i="21"/>
  <c r="AI121" i="21"/>
  <c r="AA121" i="21"/>
  <c r="S121" i="21"/>
  <c r="E17" i="19" l="1"/>
  <c r="D17" i="19" l="1"/>
  <c r="D18" i="19" l="1"/>
  <c r="E18" i="19"/>
  <c r="AG38" i="25" l="1"/>
  <c r="AF38" i="25"/>
  <c r="AE38" i="25"/>
  <c r="AD38" i="25"/>
  <c r="AC38" i="25"/>
  <c r="AB38" i="25"/>
  <c r="AA38" i="25"/>
  <c r="Z38" i="25"/>
  <c r="Y38" i="25"/>
  <c r="X38" i="25"/>
  <c r="W38" i="25"/>
  <c r="V38" i="25"/>
  <c r="U38" i="25"/>
  <c r="T38" i="25"/>
  <c r="S38" i="25"/>
  <c r="R38" i="25"/>
  <c r="Q38" i="25"/>
  <c r="P38" i="25"/>
  <c r="O38" i="25"/>
  <c r="N38" i="25"/>
  <c r="M38" i="25"/>
  <c r="L38" i="25"/>
  <c r="K38" i="25"/>
  <c r="J38" i="25"/>
  <c r="I38" i="25"/>
  <c r="H38" i="25"/>
  <c r="G38" i="25"/>
  <c r="F38" i="25"/>
  <c r="E38" i="25"/>
  <c r="AG22" i="25"/>
  <c r="AF22" i="25"/>
  <c r="AE22" i="25"/>
  <c r="AD22" i="25"/>
  <c r="AC22" i="25"/>
  <c r="AB22" i="25"/>
  <c r="AA22" i="25"/>
  <c r="Z22" i="25"/>
  <c r="Y22" i="25"/>
  <c r="X22" i="25"/>
  <c r="W22" i="25"/>
  <c r="V22" i="25"/>
  <c r="U22" i="25"/>
  <c r="T22" i="25"/>
  <c r="S22" i="25"/>
  <c r="R22" i="25"/>
  <c r="Q22" i="25"/>
  <c r="P22" i="25"/>
  <c r="O22" i="25"/>
  <c r="N22" i="25"/>
  <c r="M22" i="25"/>
  <c r="L22" i="25"/>
  <c r="K22" i="25"/>
  <c r="J22" i="25"/>
  <c r="I22" i="25"/>
  <c r="H22" i="25"/>
  <c r="G22" i="25"/>
  <c r="F22" i="25"/>
  <c r="E22" i="25"/>
  <c r="G20" i="26" l="1"/>
  <c r="D73" i="25"/>
  <c r="O71" i="25"/>
  <c r="P71" i="25"/>
  <c r="Q71" i="25"/>
  <c r="R71" i="25"/>
  <c r="S71" i="25"/>
  <c r="T71" i="25"/>
  <c r="U71" i="25"/>
  <c r="V71" i="25"/>
  <c r="W71" i="25"/>
  <c r="X71" i="25"/>
  <c r="Y71" i="25"/>
  <c r="Z71" i="25"/>
  <c r="AA71" i="25"/>
  <c r="AB71" i="25"/>
  <c r="AC71" i="25"/>
  <c r="AD71" i="25"/>
  <c r="AE71" i="25"/>
  <c r="AF71" i="25"/>
  <c r="AG71" i="25"/>
  <c r="H71" i="25"/>
  <c r="I71" i="25"/>
  <c r="J71" i="25"/>
  <c r="K71" i="25"/>
  <c r="L71" i="25"/>
  <c r="M71" i="25"/>
  <c r="N71" i="25"/>
  <c r="J70" i="25"/>
  <c r="K70" i="25"/>
  <c r="L70" i="25"/>
  <c r="M70" i="25"/>
  <c r="N70" i="25"/>
  <c r="O70" i="25"/>
  <c r="P70" i="25"/>
  <c r="Q70" i="25"/>
  <c r="R70" i="25"/>
  <c r="S70" i="25"/>
  <c r="T70" i="25"/>
  <c r="U70" i="25"/>
  <c r="V70" i="25"/>
  <c r="W70" i="25"/>
  <c r="X70" i="25"/>
  <c r="Y70" i="25"/>
  <c r="Z70" i="25"/>
  <c r="AA70" i="25"/>
  <c r="AB70" i="25"/>
  <c r="AC70" i="25"/>
  <c r="AD70" i="25"/>
  <c r="AE70" i="25"/>
  <c r="AF70" i="25"/>
  <c r="AG70" i="25"/>
  <c r="H70" i="25"/>
  <c r="I70" i="25"/>
  <c r="AB73" i="25" l="1"/>
  <c r="R73" i="25"/>
  <c r="J73" i="25"/>
  <c r="AG73" i="25"/>
  <c r="X73" i="25"/>
  <c r="AF73" i="25"/>
  <c r="V73" i="25"/>
  <c r="W73" i="25"/>
  <c r="U25" i="25"/>
  <c r="U42" i="25"/>
  <c r="AC25" i="25"/>
  <c r="AC42" i="25"/>
  <c r="T25" i="25"/>
  <c r="T42" i="25"/>
  <c r="K25" i="25"/>
  <c r="K42" i="25"/>
  <c r="K73" i="25"/>
  <c r="AD25" i="25"/>
  <c r="AD42" i="25"/>
  <c r="Z25" i="25"/>
  <c r="Z42" i="25"/>
  <c r="Q25" i="25"/>
  <c r="Q42" i="25"/>
  <c r="I25" i="25"/>
  <c r="I42" i="25"/>
  <c r="Q73" i="25"/>
  <c r="I73" i="25"/>
  <c r="AD73" i="25"/>
  <c r="U73" i="25"/>
  <c r="R25" i="25"/>
  <c r="R42" i="25"/>
  <c r="Y42" i="25"/>
  <c r="Y25" i="25"/>
  <c r="P42" i="25"/>
  <c r="P25" i="25"/>
  <c r="H42" i="25"/>
  <c r="H25" i="25"/>
  <c r="P73" i="25"/>
  <c r="H73" i="25"/>
  <c r="AC73" i="25"/>
  <c r="T73" i="25"/>
  <c r="X42" i="25"/>
  <c r="X25" i="25"/>
  <c r="O25" i="25"/>
  <c r="O42" i="25"/>
  <c r="G42" i="25"/>
  <c r="G25" i="25"/>
  <c r="O73" i="25"/>
  <c r="G73" i="25"/>
  <c r="L25" i="25"/>
  <c r="L42" i="25"/>
  <c r="L73" i="25"/>
  <c r="J25" i="25"/>
  <c r="J42" i="25"/>
  <c r="D42" i="25"/>
  <c r="D25" i="25"/>
  <c r="AG25" i="25"/>
  <c r="AG42" i="25"/>
  <c r="W25" i="25"/>
  <c r="W42" i="25"/>
  <c r="N25" i="25"/>
  <c r="N42" i="25"/>
  <c r="F42" i="25"/>
  <c r="F25" i="25"/>
  <c r="N73" i="25"/>
  <c r="F73" i="25"/>
  <c r="Z73" i="25"/>
  <c r="AB25" i="25"/>
  <c r="AB42" i="25"/>
  <c r="AF25" i="25"/>
  <c r="AF42" i="25"/>
  <c r="V42" i="25"/>
  <c r="V25" i="25"/>
  <c r="M42" i="25"/>
  <c r="M25" i="25"/>
  <c r="M73" i="25"/>
  <c r="Y73" i="25"/>
  <c r="K9" i="25"/>
  <c r="E25" i="25" l="1"/>
  <c r="E42" i="25"/>
  <c r="E73" i="25"/>
  <c r="D9" i="25"/>
  <c r="Z9" i="25"/>
  <c r="R9" i="25"/>
  <c r="J9" i="25"/>
  <c r="AG9" i="25"/>
  <c r="Y9" i="25"/>
  <c r="Q9" i="25"/>
  <c r="I9" i="25"/>
  <c r="AF9" i="25"/>
  <c r="X9" i="25"/>
  <c r="P9" i="25"/>
  <c r="H9" i="25"/>
  <c r="W9" i="25"/>
  <c r="O9" i="25"/>
  <c r="G9" i="25"/>
  <c r="AD9" i="25"/>
  <c r="V9" i="25"/>
  <c r="N9" i="25"/>
  <c r="F9" i="25"/>
  <c r="AC9" i="25"/>
  <c r="U9" i="25"/>
  <c r="M9" i="25"/>
  <c r="E9" i="25"/>
  <c r="AB9" i="25"/>
  <c r="T9" i="25"/>
  <c r="L9" i="25"/>
  <c r="D17" i="28" l="1"/>
  <c r="E17" i="28" s="1"/>
  <c r="F17" i="28" s="1"/>
  <c r="G17" i="28" s="1"/>
  <c r="H17" i="28" s="1"/>
  <c r="I17" i="28" s="1"/>
  <c r="D4" i="28"/>
  <c r="E4" i="28" s="1"/>
  <c r="F4" i="28" s="1"/>
  <c r="G4" i="28" s="1"/>
  <c r="H4" i="28" s="1"/>
  <c r="I4" i="28" s="1"/>
  <c r="P87" i="21"/>
  <c r="D10" i="27"/>
  <c r="E10" i="27" s="1"/>
  <c r="F10" i="27" s="1"/>
  <c r="G10" i="27" s="1"/>
  <c r="H10" i="27" s="1"/>
  <c r="I10" i="27" s="1"/>
  <c r="D4" i="27"/>
  <c r="E4" i="27" s="1"/>
  <c r="F4" i="27" s="1"/>
  <c r="G4" i="27" s="1"/>
  <c r="H4" i="27" s="1"/>
  <c r="I4" i="27" s="1"/>
  <c r="L86" i="21" l="1"/>
  <c r="L85" i="21"/>
  <c r="N86" i="21"/>
  <c r="O86" i="21"/>
  <c r="N85" i="21"/>
  <c r="O85" i="21"/>
  <c r="D4" i="9" l="1"/>
  <c r="D5" i="9"/>
  <c r="D6" i="9"/>
  <c r="D7" i="9"/>
  <c r="D8" i="9"/>
  <c r="D9" i="9"/>
  <c r="D10" i="9"/>
  <c r="D11" i="9"/>
  <c r="D12" i="9"/>
  <c r="D13" i="9"/>
  <c r="D14" i="9"/>
  <c r="D15" i="9"/>
  <c r="D17" i="9"/>
  <c r="D18" i="9"/>
  <c r="D16" i="9"/>
  <c r="C58" i="25"/>
  <c r="E56" i="25" l="1"/>
  <c r="F56" i="25"/>
  <c r="G56" i="25"/>
  <c r="H56" i="25"/>
  <c r="I56" i="25"/>
  <c r="J56" i="25"/>
  <c r="K56" i="25"/>
  <c r="L56" i="25"/>
  <c r="M56" i="25"/>
  <c r="N56" i="25"/>
  <c r="O56" i="25"/>
  <c r="P56" i="25"/>
  <c r="Q56" i="25"/>
  <c r="R56" i="25"/>
  <c r="T56" i="25"/>
  <c r="U56" i="25"/>
  <c r="V56" i="25"/>
  <c r="W56" i="25"/>
  <c r="X56" i="25"/>
  <c r="Y56" i="25"/>
  <c r="Z56" i="25"/>
  <c r="AB56" i="25"/>
  <c r="AC56" i="25"/>
  <c r="AD56" i="25"/>
  <c r="AF56" i="25"/>
  <c r="AG56" i="25"/>
  <c r="D56" i="25"/>
  <c r="AF60" i="25" l="1"/>
  <c r="AE60" i="25"/>
  <c r="AD60" i="25"/>
  <c r="AC60" i="25"/>
  <c r="AB60" i="25"/>
  <c r="AA60" i="25"/>
  <c r="Z60" i="25"/>
  <c r="Y60" i="25"/>
  <c r="X60" i="25"/>
  <c r="W60" i="25"/>
  <c r="V60" i="25"/>
  <c r="U60" i="25"/>
  <c r="T60" i="25"/>
  <c r="S60" i="25"/>
  <c r="R60" i="25"/>
  <c r="Q60" i="25"/>
  <c r="P60" i="25"/>
  <c r="O60" i="25"/>
  <c r="N60" i="25"/>
  <c r="M60" i="25"/>
  <c r="L60" i="25"/>
  <c r="K60" i="25"/>
  <c r="J60" i="25"/>
  <c r="I60" i="25"/>
  <c r="H60" i="25"/>
  <c r="G60" i="25"/>
  <c r="F60" i="25"/>
  <c r="E60" i="25"/>
  <c r="D60" i="25"/>
  <c r="D54" i="25"/>
  <c r="D69" i="25" s="1"/>
  <c r="AG7" i="25"/>
  <c r="AG54" i="25" s="1"/>
  <c r="AG69" i="25" s="1"/>
  <c r="AF7" i="25"/>
  <c r="AF54" i="25" s="1"/>
  <c r="AF69" i="25" s="1"/>
  <c r="AE7" i="25"/>
  <c r="AE54" i="25" s="1"/>
  <c r="AE69" i="25" s="1"/>
  <c r="AD7" i="25"/>
  <c r="AD54" i="25" s="1"/>
  <c r="AD69" i="25" s="1"/>
  <c r="AC7" i="25"/>
  <c r="AC54" i="25" s="1"/>
  <c r="AC69" i="25" s="1"/>
  <c r="AB7" i="25"/>
  <c r="AB54" i="25" s="1"/>
  <c r="AB69" i="25" s="1"/>
  <c r="AA7" i="25"/>
  <c r="AA54" i="25" s="1"/>
  <c r="AA69" i="25" s="1"/>
  <c r="Z7" i="25"/>
  <c r="Z54" i="25" s="1"/>
  <c r="Z69" i="25" s="1"/>
  <c r="Y7" i="25"/>
  <c r="Y54" i="25" s="1"/>
  <c r="Y69" i="25" s="1"/>
  <c r="X7" i="25"/>
  <c r="X54" i="25" s="1"/>
  <c r="X69" i="25" s="1"/>
  <c r="W7" i="25"/>
  <c r="W54" i="25" s="1"/>
  <c r="W69" i="25" s="1"/>
  <c r="V7" i="25"/>
  <c r="V54" i="25" s="1"/>
  <c r="V69" i="25" s="1"/>
  <c r="U7" i="25"/>
  <c r="U54" i="25" s="1"/>
  <c r="U69" i="25" s="1"/>
  <c r="T7" i="25"/>
  <c r="T54" i="25" s="1"/>
  <c r="T69" i="25" s="1"/>
  <c r="S7" i="25"/>
  <c r="S54" i="25" s="1"/>
  <c r="S69" i="25" s="1"/>
  <c r="R7" i="25"/>
  <c r="R54" i="25" s="1"/>
  <c r="R69" i="25" s="1"/>
  <c r="Q7" i="25"/>
  <c r="Q54" i="25" s="1"/>
  <c r="Q69" i="25" s="1"/>
  <c r="P7" i="25"/>
  <c r="P54" i="25" s="1"/>
  <c r="P69" i="25" s="1"/>
  <c r="O7" i="25"/>
  <c r="O54" i="25" s="1"/>
  <c r="O69" i="25" s="1"/>
  <c r="N7" i="25"/>
  <c r="N54" i="25" s="1"/>
  <c r="N69" i="25" s="1"/>
  <c r="M7" i="25"/>
  <c r="M54" i="25" s="1"/>
  <c r="M69" i="25" s="1"/>
  <c r="L7" i="25"/>
  <c r="L54" i="25" s="1"/>
  <c r="L69" i="25" s="1"/>
  <c r="K7" i="25"/>
  <c r="K54" i="25" s="1"/>
  <c r="K69" i="25" s="1"/>
  <c r="J7" i="25"/>
  <c r="J54" i="25" s="1"/>
  <c r="J69" i="25" s="1"/>
  <c r="I7" i="25"/>
  <c r="I54" i="25" s="1"/>
  <c r="I69" i="25" s="1"/>
  <c r="H7" i="25"/>
  <c r="H54" i="25" s="1"/>
  <c r="H69" i="25" s="1"/>
  <c r="G7" i="25"/>
  <c r="G54" i="25" s="1"/>
  <c r="G69" i="25" s="1"/>
  <c r="F7" i="25"/>
  <c r="F54" i="25" s="1"/>
  <c r="F69" i="25" s="1"/>
  <c r="E7" i="25"/>
  <c r="E54" i="25" s="1"/>
  <c r="E69" i="25" s="1"/>
  <c r="F18" i="9" l="1"/>
  <c r="I93" i="21" l="1"/>
  <c r="J93" i="21"/>
  <c r="K93" i="21"/>
  <c r="H93" i="21"/>
  <c r="H94" i="21" s="1"/>
  <c r="H95" i="21" s="1"/>
  <c r="I85" i="21"/>
  <c r="J85" i="21"/>
  <c r="J86" i="21" s="1"/>
  <c r="J87" i="21" s="1"/>
  <c r="K85" i="21"/>
  <c r="H85" i="21"/>
  <c r="H86" i="21" s="1"/>
  <c r="J88" i="21" l="1"/>
  <c r="K94" i="21"/>
  <c r="K95" i="21" s="1"/>
  <c r="L93" i="21"/>
  <c r="L99" i="21" s="1"/>
  <c r="J94" i="21"/>
  <c r="J95" i="21" s="1"/>
  <c r="I94" i="21"/>
  <c r="I95" i="21" s="1"/>
  <c r="K86" i="21"/>
  <c r="K87" i="21" s="1"/>
  <c r="K88" i="21" s="1"/>
  <c r="I86" i="21"/>
  <c r="I87" i="21" s="1"/>
  <c r="I88" i="21" s="1"/>
  <c r="G8" i="25"/>
  <c r="L100" i="21" l="1"/>
  <c r="D8" i="25"/>
  <c r="D70" i="25" s="1"/>
  <c r="G39" i="25"/>
  <c r="G23" i="25"/>
  <c r="G70" i="25"/>
  <c r="M93" i="21"/>
  <c r="M99" i="21" s="1"/>
  <c r="L94" i="21"/>
  <c r="L95" i="21" s="1"/>
  <c r="L87" i="21"/>
  <c r="L88" i="21" s="1"/>
  <c r="F8" i="25"/>
  <c r="G18" i="9"/>
  <c r="D23" i="25" l="1"/>
  <c r="D39" i="25"/>
  <c r="E8" i="25"/>
  <c r="E70" i="25" s="1"/>
  <c r="M100" i="21"/>
  <c r="F39" i="25"/>
  <c r="F23" i="25"/>
  <c r="F70" i="25"/>
  <c r="G41" i="25"/>
  <c r="AE9" i="25"/>
  <c r="AE56" i="25" s="1"/>
  <c r="AE42" i="25"/>
  <c r="AE25" i="25"/>
  <c r="AE73" i="25"/>
  <c r="AE77" i="25"/>
  <c r="E39" i="25"/>
  <c r="E23" i="25"/>
  <c r="N93" i="21"/>
  <c r="O93" i="21" s="1"/>
  <c r="M94" i="21"/>
  <c r="M87" i="21"/>
  <c r="M88" i="21" s="1"/>
  <c r="D22" i="19" s="1"/>
  <c r="E41" i="25" l="1"/>
  <c r="C23" i="25"/>
  <c r="C39" i="25"/>
  <c r="N99" i="21"/>
  <c r="N100" i="21" s="1"/>
  <c r="D41" i="25"/>
  <c r="S42" i="25"/>
  <c r="S25" i="25"/>
  <c r="S73" i="25"/>
  <c r="S9" i="25"/>
  <c r="M95" i="21"/>
  <c r="O99" i="21"/>
  <c r="N94" i="21"/>
  <c r="N87" i="21"/>
  <c r="N88" i="21" s="1"/>
  <c r="E22" i="19" s="1"/>
  <c r="O87" i="21"/>
  <c r="O88" i="21" s="1"/>
  <c r="C8" i="25"/>
  <c r="F41" i="25" l="1"/>
  <c r="C41" i="25"/>
  <c r="S56" i="25"/>
  <c r="O100" i="21"/>
  <c r="O94" i="21"/>
  <c r="N95" i="21"/>
  <c r="P93" i="21"/>
  <c r="P99" i="21" s="1"/>
  <c r="Q93" i="21" l="1"/>
  <c r="Q99" i="21" s="1"/>
  <c r="P94" i="21"/>
  <c r="O95" i="21"/>
  <c r="D23" i="19" l="1"/>
  <c r="P95" i="21"/>
  <c r="Q94" i="21"/>
  <c r="R93" i="21"/>
  <c r="R99" i="21" s="1"/>
  <c r="E23" i="19" l="1"/>
  <c r="P96" i="21"/>
  <c r="P100" i="21"/>
  <c r="G19" i="19"/>
  <c r="Q95" i="21"/>
  <c r="R94" i="21"/>
  <c r="S93" i="21"/>
  <c r="S99" i="21" s="1"/>
  <c r="Q96" i="21" l="1"/>
  <c r="Q100" i="21"/>
  <c r="R95" i="21"/>
  <c r="S94" i="21"/>
  <c r="T93" i="21"/>
  <c r="T99" i="21" s="1"/>
  <c r="R96" i="21" l="1"/>
  <c r="R100" i="21"/>
  <c r="T94" i="21"/>
  <c r="S95" i="21"/>
  <c r="H19" i="19"/>
  <c r="U93" i="21"/>
  <c r="U99" i="21" s="1"/>
  <c r="Y87" i="21"/>
  <c r="AG87" i="21"/>
  <c r="AO87" i="21"/>
  <c r="S87" i="21"/>
  <c r="AI87" i="21"/>
  <c r="AB87" i="21"/>
  <c r="W87" i="21"/>
  <c r="X87" i="21"/>
  <c r="R87" i="21"/>
  <c r="Z87" i="21"/>
  <c r="AH87" i="21"/>
  <c r="AP87" i="21"/>
  <c r="AA87" i="21"/>
  <c r="Q87" i="21"/>
  <c r="T87" i="21"/>
  <c r="AJ87" i="21"/>
  <c r="AM87" i="21"/>
  <c r="AN87" i="21"/>
  <c r="U87" i="21"/>
  <c r="AC87" i="21"/>
  <c r="AK87" i="21"/>
  <c r="V87" i="21"/>
  <c r="AD87" i="21"/>
  <c r="AL87" i="21"/>
  <c r="P88" i="21"/>
  <c r="AE87" i="21"/>
  <c r="AF87" i="21"/>
  <c r="S96" i="21" l="1"/>
  <c r="S100" i="21"/>
  <c r="I19" i="19"/>
  <c r="V93" i="21"/>
  <c r="V99" i="21" s="1"/>
  <c r="T95" i="21"/>
  <c r="U94" i="21"/>
  <c r="AP88" i="21"/>
  <c r="AO88" i="21"/>
  <c r="AN88" i="21"/>
  <c r="AM88" i="21"/>
  <c r="T88" i="21"/>
  <c r="Q88" i="21"/>
  <c r="AD88" i="21"/>
  <c r="W88" i="21"/>
  <c r="AA88" i="21"/>
  <c r="U88" i="21"/>
  <c r="AE88" i="21"/>
  <c r="Z88" i="21"/>
  <c r="AG88" i="21"/>
  <c r="V88" i="21"/>
  <c r="AK88" i="21"/>
  <c r="AI88" i="21"/>
  <c r="AF88" i="21"/>
  <c r="AH88" i="21"/>
  <c r="R88" i="21"/>
  <c r="Y88" i="21"/>
  <c r="AB88" i="21"/>
  <c r="AC88" i="21"/>
  <c r="S88" i="21"/>
  <c r="AL88" i="21"/>
  <c r="AJ88" i="21"/>
  <c r="X88" i="21"/>
  <c r="T96" i="21" l="1"/>
  <c r="T100" i="21"/>
  <c r="K19" i="19"/>
  <c r="U95" i="21"/>
  <c r="V94" i="21"/>
  <c r="J19" i="19"/>
  <c r="W93" i="21"/>
  <c r="W99" i="21" s="1"/>
  <c r="F18" i="19"/>
  <c r="D16" i="19"/>
  <c r="U96" i="21" l="1"/>
  <c r="U100" i="21"/>
  <c r="X93" i="21"/>
  <c r="X99" i="21" s="1"/>
  <c r="V95" i="21"/>
  <c r="W94" i="21"/>
  <c r="L18" i="19"/>
  <c r="J18" i="19"/>
  <c r="U18" i="19"/>
  <c r="V18" i="19"/>
  <c r="AE18" i="19"/>
  <c r="AG18" i="19"/>
  <c r="F17" i="19"/>
  <c r="Z18" i="19"/>
  <c r="I18" i="19"/>
  <c r="AA18" i="19"/>
  <c r="Y18" i="19"/>
  <c r="AD18" i="19"/>
  <c r="AB18" i="19"/>
  <c r="R18" i="19"/>
  <c r="H18" i="19"/>
  <c r="W18" i="19"/>
  <c r="K18" i="19"/>
  <c r="S18" i="19"/>
  <c r="AC18" i="19"/>
  <c r="T18" i="19"/>
  <c r="N18" i="19"/>
  <c r="P18" i="19"/>
  <c r="AF18" i="19"/>
  <c r="O18" i="19"/>
  <c r="Q18" i="19"/>
  <c r="M18" i="19"/>
  <c r="X18" i="19"/>
  <c r="G18" i="19"/>
  <c r="F16" i="19"/>
  <c r="E16" i="19"/>
  <c r="V96" i="21" l="1"/>
  <c r="V100" i="21"/>
  <c r="L19" i="19"/>
  <c r="W95" i="21"/>
  <c r="X94" i="21"/>
  <c r="Y93" i="21"/>
  <c r="Y99" i="21" s="1"/>
  <c r="C18" i="19"/>
  <c r="C41" i="19" s="1"/>
  <c r="AB17" i="19"/>
  <c r="Y17" i="19"/>
  <c r="I17" i="19"/>
  <c r="H17" i="19"/>
  <c r="V17" i="19"/>
  <c r="U17" i="19"/>
  <c r="O17" i="19"/>
  <c r="N17" i="19"/>
  <c r="S17" i="19"/>
  <c r="K17" i="19"/>
  <c r="L17" i="19"/>
  <c r="R17" i="19"/>
  <c r="AE17" i="19"/>
  <c r="AF17" i="19"/>
  <c r="T17" i="19"/>
  <c r="Z17" i="19"/>
  <c r="AC17" i="19"/>
  <c r="AD17" i="19"/>
  <c r="AA17" i="19"/>
  <c r="M17" i="19"/>
  <c r="AG17" i="19"/>
  <c r="J17" i="19"/>
  <c r="G17" i="19"/>
  <c r="P17" i="19"/>
  <c r="X17" i="19"/>
  <c r="W17" i="19"/>
  <c r="Q17" i="19"/>
  <c r="G16" i="19"/>
  <c r="W96" i="21" l="1"/>
  <c r="W100" i="21"/>
  <c r="X95" i="21"/>
  <c r="Y94" i="21"/>
  <c r="Z93" i="21"/>
  <c r="Z99" i="21" s="1"/>
  <c r="M19" i="19"/>
  <c r="J21" i="19"/>
  <c r="K21" i="19"/>
  <c r="H23" i="19"/>
  <c r="I23" i="19"/>
  <c r="C17" i="19"/>
  <c r="C40" i="19" s="1"/>
  <c r="L21" i="19"/>
  <c r="I21" i="19"/>
  <c r="G23" i="19"/>
  <c r="F23" i="19"/>
  <c r="J23" i="19"/>
  <c r="K23" i="19"/>
  <c r="G21" i="19"/>
  <c r="L23" i="19"/>
  <c r="H16" i="19"/>
  <c r="X96" i="21" l="1"/>
  <c r="X100" i="21"/>
  <c r="F22" i="19"/>
  <c r="M21" i="19"/>
  <c r="M23" i="19"/>
  <c r="Y95" i="21"/>
  <c r="Z94" i="21"/>
  <c r="AA93" i="21"/>
  <c r="AA99" i="21" s="1"/>
  <c r="N19" i="19"/>
  <c r="I16" i="19"/>
  <c r="Y96" i="21" l="1"/>
  <c r="P22" i="19" s="1"/>
  <c r="Y100" i="21"/>
  <c r="N22" i="19"/>
  <c r="I22" i="19"/>
  <c r="L22" i="19"/>
  <c r="M22" i="19"/>
  <c r="J22" i="19"/>
  <c r="H22" i="19"/>
  <c r="K22" i="19"/>
  <c r="O22" i="19"/>
  <c r="AB93" i="21"/>
  <c r="AB99" i="21" s="1"/>
  <c r="N21" i="19"/>
  <c r="O19" i="19"/>
  <c r="AA94" i="21"/>
  <c r="Z95" i="21"/>
  <c r="N23" i="19"/>
  <c r="J16" i="19"/>
  <c r="E11" i="25"/>
  <c r="D11" i="25"/>
  <c r="Z96" i="21" l="1"/>
  <c r="Z100" i="21"/>
  <c r="AC93" i="21"/>
  <c r="AC99" i="21" s="1"/>
  <c r="O21" i="19"/>
  <c r="AB94" i="21"/>
  <c r="AA95" i="21"/>
  <c r="O23" i="19"/>
  <c r="P19" i="19"/>
  <c r="K16" i="19"/>
  <c r="E59" i="25"/>
  <c r="E44" i="25"/>
  <c r="E27" i="25"/>
  <c r="E76" i="25"/>
  <c r="D59" i="25"/>
  <c r="D27" i="25"/>
  <c r="D44" i="25"/>
  <c r="F13" i="9"/>
  <c r="F12" i="9"/>
  <c r="F11" i="9"/>
  <c r="F10" i="9"/>
  <c r="F9" i="9"/>
  <c r="F8" i="9"/>
  <c r="F7" i="9"/>
  <c r="F6" i="9"/>
  <c r="F5" i="9"/>
  <c r="F16" i="9"/>
  <c r="F14" i="9"/>
  <c r="F15" i="9"/>
  <c r="F17" i="9"/>
  <c r="X11" i="19" l="1"/>
  <c r="S11" i="19"/>
  <c r="Y11" i="19"/>
  <c r="Z11" i="19"/>
  <c r="T11" i="19"/>
  <c r="U11" i="19"/>
  <c r="AC11" i="19"/>
  <c r="AB11" i="19"/>
  <c r="V11" i="19"/>
  <c r="AD11" i="19"/>
  <c r="W11" i="19"/>
  <c r="AE11" i="19"/>
  <c r="Q22" i="19"/>
  <c r="AA96" i="21"/>
  <c r="AA100" i="21"/>
  <c r="F11" i="19"/>
  <c r="N11" i="19"/>
  <c r="G11" i="19"/>
  <c r="O11" i="19"/>
  <c r="AF11" i="19"/>
  <c r="H11" i="19"/>
  <c r="P11" i="19"/>
  <c r="AG11" i="19"/>
  <c r="I11" i="19"/>
  <c r="Q11" i="19"/>
  <c r="J11" i="19"/>
  <c r="R11" i="19"/>
  <c r="K11" i="19"/>
  <c r="D11" i="19"/>
  <c r="L11" i="19"/>
  <c r="E11" i="19"/>
  <c r="M11" i="19"/>
  <c r="AB95" i="21"/>
  <c r="AC94" i="21"/>
  <c r="Q19" i="19"/>
  <c r="AD93" i="21"/>
  <c r="AD99" i="21" s="1"/>
  <c r="P21" i="19"/>
  <c r="P23" i="19"/>
  <c r="L16" i="19"/>
  <c r="G11" i="25"/>
  <c r="F11" i="25"/>
  <c r="G5" i="9"/>
  <c r="G16" i="9"/>
  <c r="G13" i="9"/>
  <c r="G9" i="9"/>
  <c r="G8" i="9"/>
  <c r="G11" i="9"/>
  <c r="G17" i="9"/>
  <c r="G14" i="9"/>
  <c r="G6" i="9"/>
  <c r="G15" i="9"/>
  <c r="G7" i="9"/>
  <c r="G12" i="9"/>
  <c r="G10" i="9"/>
  <c r="R22" i="19" l="1"/>
  <c r="AB96" i="21"/>
  <c r="AB100" i="21"/>
  <c r="AE93" i="21"/>
  <c r="AE99" i="21" s="1"/>
  <c r="Q23" i="19"/>
  <c r="Q21" i="19"/>
  <c r="AC95" i="21"/>
  <c r="AD94" i="21"/>
  <c r="R19" i="19"/>
  <c r="G10" i="19"/>
  <c r="M16" i="19"/>
  <c r="F59" i="25"/>
  <c r="F44" i="25"/>
  <c r="F27" i="25"/>
  <c r="F76" i="25"/>
  <c r="G59" i="25"/>
  <c r="G27" i="25"/>
  <c r="G44" i="25"/>
  <c r="G76" i="25"/>
  <c r="H11" i="25"/>
  <c r="I11" i="25"/>
  <c r="E15" i="19"/>
  <c r="S22" i="19" l="1"/>
  <c r="AC96" i="21"/>
  <c r="AC100" i="21"/>
  <c r="AF93" i="21"/>
  <c r="AF99" i="21" s="1"/>
  <c r="R23" i="19"/>
  <c r="R21" i="19"/>
  <c r="AD95" i="21"/>
  <c r="AE94" i="21"/>
  <c r="S19" i="19"/>
  <c r="N16" i="19"/>
  <c r="I59" i="25"/>
  <c r="I27" i="25"/>
  <c r="I44" i="25"/>
  <c r="I76" i="25"/>
  <c r="H59" i="25"/>
  <c r="H27" i="25"/>
  <c r="H44" i="25"/>
  <c r="H76" i="25"/>
  <c r="T22" i="19" l="1"/>
  <c r="AD96" i="21"/>
  <c r="AD100" i="21"/>
  <c r="S23" i="19"/>
  <c r="AE95" i="21"/>
  <c r="AF94" i="21"/>
  <c r="AG93" i="21"/>
  <c r="AG99" i="21" s="1"/>
  <c r="S21" i="19"/>
  <c r="T19" i="19"/>
  <c r="O16" i="19"/>
  <c r="D15" i="19"/>
  <c r="K11" i="25"/>
  <c r="J11" i="25"/>
  <c r="U22" i="19" l="1"/>
  <c r="AE96" i="21"/>
  <c r="AE100" i="21"/>
  <c r="AF95" i="21"/>
  <c r="AG94" i="21"/>
  <c r="T23" i="19"/>
  <c r="T21" i="19"/>
  <c r="U19" i="19"/>
  <c r="AH93" i="21"/>
  <c r="AH99" i="21" s="1"/>
  <c r="F15" i="19"/>
  <c r="P16" i="19"/>
  <c r="K59" i="25"/>
  <c r="K27" i="25"/>
  <c r="K44" i="25"/>
  <c r="K76" i="25"/>
  <c r="J27" i="25"/>
  <c r="J44" i="25"/>
  <c r="J76" i="25"/>
  <c r="L11" i="25"/>
  <c r="G10" i="25" l="1"/>
  <c r="V22" i="19"/>
  <c r="AF96" i="21"/>
  <c r="AF100" i="21"/>
  <c r="U21" i="19"/>
  <c r="V19" i="19"/>
  <c r="AH94" i="21"/>
  <c r="AG95" i="21"/>
  <c r="AI93" i="21"/>
  <c r="AI99" i="21" s="1"/>
  <c r="U23" i="19"/>
  <c r="Q16" i="19"/>
  <c r="G43" i="25"/>
  <c r="G26" i="25"/>
  <c r="G29" i="25" s="1"/>
  <c r="L59" i="25"/>
  <c r="L27" i="25"/>
  <c r="L44" i="25"/>
  <c r="L76" i="25"/>
  <c r="G13" i="25"/>
  <c r="J59" i="25"/>
  <c r="G15" i="19" l="1"/>
  <c r="W22" i="19"/>
  <c r="AG96" i="21"/>
  <c r="AG100" i="21"/>
  <c r="AI94" i="21"/>
  <c r="AH95" i="21"/>
  <c r="V21" i="19"/>
  <c r="AJ93" i="21"/>
  <c r="AJ99" i="21" s="1"/>
  <c r="W19" i="19"/>
  <c r="V23" i="19"/>
  <c r="R16" i="19"/>
  <c r="G12" i="19"/>
  <c r="N11" i="25"/>
  <c r="M11" i="25"/>
  <c r="I15" i="19" l="1"/>
  <c r="H15" i="19"/>
  <c r="X22" i="19"/>
  <c r="AH96" i="21"/>
  <c r="AH100" i="21"/>
  <c r="W23" i="19"/>
  <c r="AK93" i="21"/>
  <c r="AK99" i="21" s="1"/>
  <c r="X19" i="19"/>
  <c r="AJ94" i="21"/>
  <c r="AI95" i="21"/>
  <c r="W21" i="19"/>
  <c r="G14" i="19"/>
  <c r="S16" i="19"/>
  <c r="M59" i="25"/>
  <c r="M44" i="25"/>
  <c r="M27" i="25"/>
  <c r="M76" i="25"/>
  <c r="N59" i="25"/>
  <c r="N44" i="25"/>
  <c r="N27" i="25"/>
  <c r="N76" i="25"/>
  <c r="O11" i="25"/>
  <c r="H10" i="25" l="1"/>
  <c r="I10" i="25"/>
  <c r="I13" i="25" s="1"/>
  <c r="Y22" i="19"/>
  <c r="AI96" i="21"/>
  <c r="AI100" i="21"/>
  <c r="Y19" i="19"/>
  <c r="AL93" i="21"/>
  <c r="AL99" i="21" s="1"/>
  <c r="X21" i="19"/>
  <c r="X23" i="19"/>
  <c r="AJ95" i="21"/>
  <c r="AK94" i="21"/>
  <c r="D20" i="19"/>
  <c r="J15" i="19"/>
  <c r="T16" i="19"/>
  <c r="G57" i="25"/>
  <c r="H43" i="25"/>
  <c r="H26" i="25"/>
  <c r="I43" i="25"/>
  <c r="I46" i="25" s="1"/>
  <c r="I26" i="25"/>
  <c r="I29" i="25" s="1"/>
  <c r="H57" i="25"/>
  <c r="O59" i="25"/>
  <c r="O27" i="25"/>
  <c r="O44" i="25"/>
  <c r="O76" i="25"/>
  <c r="H13" i="25"/>
  <c r="J57" i="25"/>
  <c r="E20" i="19" l="1"/>
  <c r="J12" i="19"/>
  <c r="J10" i="25"/>
  <c r="K15" i="19"/>
  <c r="K12" i="19"/>
  <c r="K10" i="25"/>
  <c r="K13" i="25" s="1"/>
  <c r="Z22" i="19"/>
  <c r="AJ96" i="21"/>
  <c r="AJ100" i="21"/>
  <c r="AM93" i="21"/>
  <c r="AM99" i="21" s="1"/>
  <c r="Z19" i="19"/>
  <c r="Y21" i="19"/>
  <c r="Y23" i="19"/>
  <c r="AK95" i="21"/>
  <c r="AL94" i="21"/>
  <c r="U16" i="19"/>
  <c r="H77" i="25"/>
  <c r="J74" i="25"/>
  <c r="J61" i="25"/>
  <c r="H29" i="25"/>
  <c r="H46" i="25"/>
  <c r="G74" i="25"/>
  <c r="G61" i="25"/>
  <c r="K26" i="25"/>
  <c r="K29" i="25" s="1"/>
  <c r="K43" i="25"/>
  <c r="K46" i="25" s="1"/>
  <c r="J43" i="25"/>
  <c r="J46" i="25" s="1"/>
  <c r="J26" i="25"/>
  <c r="J29" i="25" s="1"/>
  <c r="G77" i="25"/>
  <c r="H74" i="25"/>
  <c r="H61" i="25"/>
  <c r="I12" i="19"/>
  <c r="H12" i="19"/>
  <c r="P11" i="25"/>
  <c r="L15" i="19" l="1"/>
  <c r="AA22" i="19"/>
  <c r="AK96" i="21"/>
  <c r="AK100" i="21"/>
  <c r="AA19" i="19"/>
  <c r="Z21" i="19"/>
  <c r="AN93" i="21"/>
  <c r="AN99" i="21" s="1"/>
  <c r="Z23" i="19"/>
  <c r="AM94" i="21"/>
  <c r="AL95" i="21"/>
  <c r="J14" i="19"/>
  <c r="K14" i="19"/>
  <c r="I14" i="19"/>
  <c r="F20" i="19"/>
  <c r="H14" i="19"/>
  <c r="H78" i="25"/>
  <c r="V16" i="19"/>
  <c r="I77" i="25"/>
  <c r="I57" i="25"/>
  <c r="K57" i="25"/>
  <c r="P59" i="25"/>
  <c r="P27" i="25"/>
  <c r="P44" i="25"/>
  <c r="P76" i="25"/>
  <c r="J13" i="25"/>
  <c r="Q11" i="25"/>
  <c r="R11" i="25"/>
  <c r="L57" i="25"/>
  <c r="M10" i="25" l="1"/>
  <c r="L10" i="25"/>
  <c r="L13" i="25" s="1"/>
  <c r="AB22" i="19"/>
  <c r="AL96" i="21"/>
  <c r="AL100" i="21"/>
  <c r="AB19" i="19"/>
  <c r="AN94" i="21"/>
  <c r="AM95" i="21"/>
  <c r="AA23" i="19"/>
  <c r="AA21" i="19"/>
  <c r="AO93" i="21"/>
  <c r="AO99" i="21" s="1"/>
  <c r="H20" i="19"/>
  <c r="G20" i="19"/>
  <c r="W16" i="19"/>
  <c r="L74" i="25"/>
  <c r="L61" i="25"/>
  <c r="K74" i="25"/>
  <c r="K61" i="25"/>
  <c r="I74" i="25"/>
  <c r="I78" i="25" s="1"/>
  <c r="I61" i="25"/>
  <c r="M26" i="25"/>
  <c r="M29" i="25" s="1"/>
  <c r="M43" i="25"/>
  <c r="M46" i="25" s="1"/>
  <c r="L26" i="25"/>
  <c r="L43" i="25"/>
  <c r="R59" i="25"/>
  <c r="R27" i="25"/>
  <c r="R44" i="25"/>
  <c r="R76" i="25"/>
  <c r="Q59" i="25"/>
  <c r="Q27" i="25"/>
  <c r="Q44" i="25"/>
  <c r="Q76" i="25"/>
  <c r="M12" i="19"/>
  <c r="M13" i="25"/>
  <c r="L12" i="19"/>
  <c r="N15" i="19" l="1"/>
  <c r="M15" i="19"/>
  <c r="AM96" i="21"/>
  <c r="AM100" i="21"/>
  <c r="AC22" i="19"/>
  <c r="AN95" i="21"/>
  <c r="AO94" i="21"/>
  <c r="AB21" i="19"/>
  <c r="AB23" i="19"/>
  <c r="AC19" i="19"/>
  <c r="AP93" i="21"/>
  <c r="M14" i="19"/>
  <c r="I20" i="19"/>
  <c r="L14" i="19"/>
  <c r="X16" i="19"/>
  <c r="L29" i="25"/>
  <c r="J77" i="25"/>
  <c r="J78" i="25" s="1"/>
  <c r="L46" i="25"/>
  <c r="T11" i="25"/>
  <c r="S11" i="25"/>
  <c r="O15" i="19" l="1"/>
  <c r="AD22" i="19"/>
  <c r="AN96" i="21"/>
  <c r="AN100" i="21"/>
  <c r="AP99" i="21"/>
  <c r="AC23" i="19"/>
  <c r="AP94" i="21"/>
  <c r="AO95" i="21"/>
  <c r="AC21" i="19"/>
  <c r="AD19" i="19"/>
  <c r="I24" i="19"/>
  <c r="I26" i="19" s="1"/>
  <c r="K77" i="25"/>
  <c r="K78" i="25" s="1"/>
  <c r="L77" i="25"/>
  <c r="L78" i="25" s="1"/>
  <c r="Y16" i="19"/>
  <c r="N57" i="25"/>
  <c r="N74" i="25" s="1"/>
  <c r="M57" i="25"/>
  <c r="S59" i="25"/>
  <c r="S27" i="25"/>
  <c r="S44" i="25"/>
  <c r="S76" i="25"/>
  <c r="T59" i="25"/>
  <c r="T44" i="25"/>
  <c r="T27" i="25"/>
  <c r="T76" i="25"/>
  <c r="U11" i="25"/>
  <c r="O57" i="25"/>
  <c r="P15" i="19" l="1"/>
  <c r="N12" i="19"/>
  <c r="N10" i="25"/>
  <c r="O12" i="19"/>
  <c r="O10" i="25"/>
  <c r="O13" i="25" s="1"/>
  <c r="AO96" i="21"/>
  <c r="AO100" i="21"/>
  <c r="AE22" i="19"/>
  <c r="AD23" i="19"/>
  <c r="AD21" i="19"/>
  <c r="AP95" i="21"/>
  <c r="AP96" i="21" s="1"/>
  <c r="AE19" i="19"/>
  <c r="J20" i="19"/>
  <c r="N61" i="25"/>
  <c r="Z16" i="19"/>
  <c r="O74" i="25"/>
  <c r="O61" i="25"/>
  <c r="N26" i="25"/>
  <c r="N43" i="25"/>
  <c r="N46" i="25" s="1"/>
  <c r="O43" i="25"/>
  <c r="O46" i="25" s="1"/>
  <c r="O26" i="25"/>
  <c r="O29" i="25" s="1"/>
  <c r="M74" i="25"/>
  <c r="M61" i="25"/>
  <c r="U59" i="25"/>
  <c r="U44" i="25"/>
  <c r="U27" i="25"/>
  <c r="U76" i="25"/>
  <c r="V11" i="25"/>
  <c r="P12" i="19" l="1"/>
  <c r="P10" i="25"/>
  <c r="Q15" i="19"/>
  <c r="Q10" i="25"/>
  <c r="Q13" i="25" s="1"/>
  <c r="AP100" i="21"/>
  <c r="AG22" i="19"/>
  <c r="AF22" i="19"/>
  <c r="AE23" i="19"/>
  <c r="AE21" i="19"/>
  <c r="AF19" i="19"/>
  <c r="O14" i="19"/>
  <c r="L20" i="19"/>
  <c r="N14" i="19"/>
  <c r="J24" i="19"/>
  <c r="J26" i="19" s="1"/>
  <c r="K20" i="19"/>
  <c r="M77" i="25"/>
  <c r="AA16" i="19"/>
  <c r="N29" i="25"/>
  <c r="P43" i="25"/>
  <c r="P46" i="25" s="1"/>
  <c r="P26" i="25"/>
  <c r="P29" i="25" s="1"/>
  <c r="P57" i="25"/>
  <c r="Q43" i="25"/>
  <c r="Q46" i="25" s="1"/>
  <c r="Q26" i="25"/>
  <c r="Q29" i="25" s="1"/>
  <c r="V59" i="25"/>
  <c r="V44" i="25"/>
  <c r="V27" i="25"/>
  <c r="V76" i="25"/>
  <c r="P13" i="25"/>
  <c r="N13" i="25"/>
  <c r="Q12" i="19"/>
  <c r="W11" i="25"/>
  <c r="R15" i="19" l="1"/>
  <c r="R12" i="19"/>
  <c r="R10" i="25"/>
  <c r="R13" i="25" s="1"/>
  <c r="M78" i="25"/>
  <c r="AF23" i="19"/>
  <c r="AF21" i="19"/>
  <c r="Q14" i="19"/>
  <c r="P14" i="19"/>
  <c r="K24" i="19"/>
  <c r="K26" i="19" s="1"/>
  <c r="L24" i="19"/>
  <c r="L26" i="19" s="1"/>
  <c r="O77" i="25"/>
  <c r="AB16" i="19"/>
  <c r="N77" i="25"/>
  <c r="Q57" i="25"/>
  <c r="Q74" i="25" s="1"/>
  <c r="P74" i="25"/>
  <c r="P61" i="25"/>
  <c r="R43" i="25"/>
  <c r="R46" i="25" s="1"/>
  <c r="R26" i="25"/>
  <c r="R29" i="25" s="1"/>
  <c r="W59" i="25"/>
  <c r="W27" i="25"/>
  <c r="W44" i="25"/>
  <c r="W76" i="25"/>
  <c r="S15" i="19" l="1"/>
  <c r="N78" i="25"/>
  <c r="O78" i="25"/>
  <c r="AG19" i="19"/>
  <c r="AG21" i="19"/>
  <c r="R14" i="19"/>
  <c r="M20" i="19"/>
  <c r="AC16" i="19"/>
  <c r="R57" i="25"/>
  <c r="R61" i="25" s="1"/>
  <c r="Q61" i="25"/>
  <c r="P77" i="25"/>
  <c r="Y11" i="25"/>
  <c r="X11" i="25"/>
  <c r="T15" i="19" l="1"/>
  <c r="S10" i="25"/>
  <c r="S13" i="25" s="1"/>
  <c r="P78" i="25"/>
  <c r="C19" i="19"/>
  <c r="C42" i="19" s="1"/>
  <c r="AG23" i="19"/>
  <c r="M24" i="19"/>
  <c r="M26" i="19" s="1"/>
  <c r="N20" i="19"/>
  <c r="R74" i="25"/>
  <c r="AD16" i="19"/>
  <c r="S57" i="25"/>
  <c r="S26" i="25"/>
  <c r="S29" i="25" s="1"/>
  <c r="S43" i="25"/>
  <c r="S46" i="25" s="1"/>
  <c r="Y59" i="25"/>
  <c r="Y27" i="25"/>
  <c r="Y44" i="25"/>
  <c r="Y76" i="25"/>
  <c r="X59" i="25"/>
  <c r="X27" i="25"/>
  <c r="X44" i="25"/>
  <c r="X76" i="25"/>
  <c r="S12" i="19"/>
  <c r="Z11" i="25"/>
  <c r="C23" i="19" l="1"/>
  <c r="C46" i="19" s="1"/>
  <c r="T12" i="19"/>
  <c r="T10" i="25"/>
  <c r="T13" i="25" s="1"/>
  <c r="U15" i="19"/>
  <c r="S14" i="19"/>
  <c r="N24" i="19"/>
  <c r="N26" i="19" s="1"/>
  <c r="P20" i="19"/>
  <c r="O20" i="19"/>
  <c r="Q77" i="25"/>
  <c r="Q78" i="25" s="1"/>
  <c r="AE16" i="19"/>
  <c r="S74" i="25"/>
  <c r="S61" i="25"/>
  <c r="T26" i="25"/>
  <c r="T29" i="25" s="1"/>
  <c r="T43" i="25"/>
  <c r="T46" i="25" s="1"/>
  <c r="T57" i="25"/>
  <c r="Z59" i="25"/>
  <c r="Z27" i="25"/>
  <c r="Z44" i="25"/>
  <c r="Z76" i="25"/>
  <c r="AA11" i="25"/>
  <c r="V15" i="19" l="1"/>
  <c r="U10" i="25"/>
  <c r="T14" i="19"/>
  <c r="O24" i="19"/>
  <c r="O26" i="19" s="1"/>
  <c r="P24" i="19"/>
  <c r="P26" i="19" s="1"/>
  <c r="AF16" i="19"/>
  <c r="S77" i="25"/>
  <c r="S78" i="25" s="1"/>
  <c r="U26" i="25"/>
  <c r="U29" i="25" s="1"/>
  <c r="U43" i="25"/>
  <c r="U46" i="25" s="1"/>
  <c r="T74" i="25"/>
  <c r="T61" i="25"/>
  <c r="U57" i="25"/>
  <c r="AA59" i="25"/>
  <c r="AA27" i="25"/>
  <c r="AA44" i="25"/>
  <c r="AA76" i="25"/>
  <c r="U12" i="19"/>
  <c r="U13" i="25"/>
  <c r="W15" i="19" l="1"/>
  <c r="V12" i="19"/>
  <c r="V10" i="25"/>
  <c r="V13" i="25" s="1"/>
  <c r="U14" i="19"/>
  <c r="Q20" i="19"/>
  <c r="AG16" i="19"/>
  <c r="U77" i="25"/>
  <c r="U74" i="25"/>
  <c r="U61" i="25"/>
  <c r="V26" i="25"/>
  <c r="V29" i="25" s="1"/>
  <c r="V43" i="25"/>
  <c r="V46" i="25" s="1"/>
  <c r="V57" i="25"/>
  <c r="AC11" i="25"/>
  <c r="AB11" i="25"/>
  <c r="X15" i="19" l="1"/>
  <c r="C16" i="19"/>
  <c r="C39" i="19" s="1"/>
  <c r="V14" i="19"/>
  <c r="Q24" i="19"/>
  <c r="Q26" i="19" s="1"/>
  <c r="T77" i="25"/>
  <c r="T78" i="25" s="1"/>
  <c r="R20" i="19"/>
  <c r="V74" i="25"/>
  <c r="V61" i="25"/>
  <c r="U78" i="25"/>
  <c r="AB59" i="25"/>
  <c r="AB27" i="25"/>
  <c r="AB44" i="25"/>
  <c r="AB76" i="25"/>
  <c r="AC59" i="25"/>
  <c r="AC44" i="25"/>
  <c r="AC27" i="25"/>
  <c r="AC76" i="25"/>
  <c r="AD11" i="25"/>
  <c r="X12" i="19" l="1"/>
  <c r="X10" i="25"/>
  <c r="Y15" i="19"/>
  <c r="R24" i="19"/>
  <c r="R26" i="19" s="1"/>
  <c r="S20" i="19"/>
  <c r="X43" i="25"/>
  <c r="X46" i="25" s="1"/>
  <c r="X26" i="25"/>
  <c r="X29" i="25" s="1"/>
  <c r="X57" i="25"/>
  <c r="AD59" i="25"/>
  <c r="AD44" i="25"/>
  <c r="AD27" i="25"/>
  <c r="AD76" i="25"/>
  <c r="X13" i="25"/>
  <c r="Z15" i="19" l="1"/>
  <c r="Y10" i="25"/>
  <c r="X14" i="19"/>
  <c r="S24" i="19"/>
  <c r="S26" i="19" s="1"/>
  <c r="T20" i="19"/>
  <c r="X77" i="25"/>
  <c r="V77" i="25"/>
  <c r="V78" i="25" s="1"/>
  <c r="Y43" i="25"/>
  <c r="Y46" i="25" s="1"/>
  <c r="Y26" i="25"/>
  <c r="Y29" i="25" s="1"/>
  <c r="X74" i="25"/>
  <c r="X61" i="25"/>
  <c r="Y57" i="25"/>
  <c r="Y12" i="19"/>
  <c r="AF11" i="25"/>
  <c r="AE11" i="25"/>
  <c r="AA15" i="19" l="1"/>
  <c r="Z10" i="25"/>
  <c r="Y14" i="19"/>
  <c r="V20" i="19"/>
  <c r="X78" i="25"/>
  <c r="T24" i="19"/>
  <c r="T26" i="19" s="1"/>
  <c r="U20" i="19"/>
  <c r="Y74" i="25"/>
  <c r="Y61" i="25"/>
  <c r="Z43" i="25"/>
  <c r="Z46" i="25" s="1"/>
  <c r="Z26" i="25"/>
  <c r="Z29" i="25" s="1"/>
  <c r="Y77" i="25"/>
  <c r="Z57" i="25"/>
  <c r="AF59" i="25"/>
  <c r="AF27" i="25"/>
  <c r="AF44" i="25"/>
  <c r="AF76" i="25"/>
  <c r="AE59" i="25"/>
  <c r="AE27" i="25"/>
  <c r="AE44" i="25"/>
  <c r="AE76" i="25"/>
  <c r="Z13" i="25"/>
  <c r="Z12" i="19"/>
  <c r="Y13" i="25"/>
  <c r="AG11" i="25"/>
  <c r="AB15" i="19" l="1"/>
  <c r="AA12" i="19"/>
  <c r="AA10" i="25"/>
  <c r="Z77" i="25"/>
  <c r="Z14" i="19"/>
  <c r="V24" i="19"/>
  <c r="V26" i="19" s="1"/>
  <c r="U24" i="19"/>
  <c r="U26" i="19" s="1"/>
  <c r="AA57" i="25"/>
  <c r="AA74" i="25" s="1"/>
  <c r="Y78" i="25"/>
  <c r="Z74" i="25"/>
  <c r="Z61" i="25"/>
  <c r="AA26" i="25"/>
  <c r="AA43" i="25"/>
  <c r="AG27" i="25"/>
  <c r="C27" i="25" s="1"/>
  <c r="AG44" i="25"/>
  <c r="AG76" i="25"/>
  <c r="AC15" i="19" l="1"/>
  <c r="AB12" i="19"/>
  <c r="AB10" i="25"/>
  <c r="AB13" i="25" s="1"/>
  <c r="Z78" i="25"/>
  <c r="X20" i="19"/>
  <c r="W20" i="19"/>
  <c r="AC10" i="25"/>
  <c r="AB26" i="25"/>
  <c r="AB29" i="25" s="1"/>
  <c r="AB43" i="25"/>
  <c r="AB46" i="25" s="1"/>
  <c r="AB57" i="25"/>
  <c r="C44" i="25"/>
  <c r="AG59" i="25"/>
  <c r="C11" i="25"/>
  <c r="AD15" i="19" l="1"/>
  <c r="AD12" i="19"/>
  <c r="AD10" i="25"/>
  <c r="AD13" i="25" s="1"/>
  <c r="AC26" i="25"/>
  <c r="AC29" i="25" s="1"/>
  <c r="AC12" i="19"/>
  <c r="AB14" i="19"/>
  <c r="W24" i="19"/>
  <c r="X24" i="19"/>
  <c r="X26" i="19" s="1"/>
  <c r="AC13" i="25"/>
  <c r="AC43" i="25"/>
  <c r="AC46" i="25" s="1"/>
  <c r="AD26" i="25"/>
  <c r="AD29" i="25" s="1"/>
  <c r="AD43" i="25"/>
  <c r="AD46" i="25" s="1"/>
  <c r="AB74" i="25"/>
  <c r="AB61" i="25"/>
  <c r="AC57" i="25"/>
  <c r="C59" i="25"/>
  <c r="D12" i="26"/>
  <c r="C25" i="26" s="1"/>
  <c r="AE15" i="19" l="1"/>
  <c r="AD14" i="19"/>
  <c r="AC14" i="19"/>
  <c r="Y20" i="19"/>
  <c r="AD57" i="25"/>
  <c r="AD61" i="25" s="1"/>
  <c r="AC74" i="25"/>
  <c r="AC61" i="25"/>
  <c r="AB77" i="25"/>
  <c r="AB78" i="25" s="1"/>
  <c r="AE12" i="19" l="1"/>
  <c r="AE10" i="25"/>
  <c r="AE13" i="25" s="1"/>
  <c r="AF15" i="19"/>
  <c r="Y24" i="19"/>
  <c r="Y26" i="19" s="1"/>
  <c r="Z20" i="19"/>
  <c r="AD74" i="25"/>
  <c r="AE57" i="25"/>
  <c r="AE74" i="25" s="1"/>
  <c r="AE78" i="25" s="1"/>
  <c r="AE43" i="25"/>
  <c r="AE46" i="25" s="1"/>
  <c r="AE26" i="25"/>
  <c r="AE29" i="25" s="1"/>
  <c r="AF10" i="25" l="1"/>
  <c r="AE14" i="19"/>
  <c r="Z24" i="19"/>
  <c r="Z26" i="19" s="1"/>
  <c r="AA20" i="19"/>
  <c r="AG10" i="25"/>
  <c r="AE61" i="25"/>
  <c r="AG15" i="19"/>
  <c r="AF43" i="25"/>
  <c r="AF46" i="25" s="1"/>
  <c r="AF26" i="25"/>
  <c r="AF29" i="25" s="1"/>
  <c r="AC77" i="25"/>
  <c r="AC78" i="25" s="1"/>
  <c r="AF57" i="25"/>
  <c r="AF12" i="19"/>
  <c r="AF13" i="25"/>
  <c r="AC20" i="19" l="1"/>
  <c r="AG12" i="19"/>
  <c r="AF14" i="19"/>
  <c r="AA24" i="19"/>
  <c r="AG43" i="25"/>
  <c r="AG26" i="25"/>
  <c r="AB20" i="19"/>
  <c r="AF74" i="25"/>
  <c r="AF61" i="25"/>
  <c r="AC24" i="19" l="1"/>
  <c r="AC26" i="19" s="1"/>
  <c r="AB24" i="19"/>
  <c r="AB26" i="19" s="1"/>
  <c r="AG57" i="25"/>
  <c r="AG77" i="25"/>
  <c r="AF20" i="19" l="1"/>
  <c r="AG20" i="19"/>
  <c r="AD20" i="19"/>
  <c r="AG74" i="25"/>
  <c r="AF77" i="25"/>
  <c r="AF78" i="25" s="1"/>
  <c r="AG78" i="25" l="1"/>
  <c r="AE20" i="19"/>
  <c r="C20" i="19" s="1"/>
  <c r="C43" i="19" s="1"/>
  <c r="AD24" i="19"/>
  <c r="AD26" i="19" s="1"/>
  <c r="AF24" i="19"/>
  <c r="AF26" i="19" s="1"/>
  <c r="C15" i="19"/>
  <c r="C38" i="19" s="1"/>
  <c r="AE24" i="19" l="1"/>
  <c r="AE26" i="19" s="1"/>
  <c r="AG24" i="19"/>
  <c r="AD77" i="25" l="1"/>
  <c r="AD78" i="25" s="1"/>
  <c r="R77" i="25" l="1"/>
  <c r="R78" i="25" s="1"/>
  <c r="F21" i="19" l="1"/>
  <c r="D21" i="19"/>
  <c r="D24" i="19" s="1"/>
  <c r="E21" i="19"/>
  <c r="E24" i="19" s="1"/>
  <c r="H21" i="19"/>
  <c r="C21" i="19" l="1"/>
  <c r="C44" i="19" s="1"/>
  <c r="F24" i="19"/>
  <c r="H24" i="19"/>
  <c r="H26" i="19" s="1"/>
  <c r="G22" i="19" l="1"/>
  <c r="C22" i="19" s="1"/>
  <c r="C45" i="19" s="1"/>
  <c r="C47" i="19" l="1"/>
  <c r="D41" i="19" l="1"/>
  <c r="D47" i="19"/>
  <c r="D40" i="19"/>
  <c r="D46" i="19"/>
  <c r="D42" i="19"/>
  <c r="D39" i="19"/>
  <c r="D38" i="19"/>
  <c r="D43" i="19"/>
  <c r="D44" i="19"/>
  <c r="D45" i="19"/>
  <c r="G24" i="19"/>
  <c r="G26" i="19" s="1"/>
  <c r="C24" i="19" l="1"/>
  <c r="D77" i="25" l="1"/>
  <c r="W77" i="25"/>
  <c r="F77" i="25"/>
  <c r="E77" i="25"/>
  <c r="D43" i="25" l="1"/>
  <c r="E43" i="25"/>
  <c r="E10" i="19"/>
  <c r="F10" i="19"/>
  <c r="E26" i="25" l="1"/>
  <c r="D10" i="25"/>
  <c r="E10" i="25"/>
  <c r="E13" i="25" s="1"/>
  <c r="E12" i="19"/>
  <c r="E14" i="19" s="1"/>
  <c r="E26" i="19" s="1"/>
  <c r="D26" i="25"/>
  <c r="F26" i="25"/>
  <c r="F43" i="25"/>
  <c r="F12" i="19"/>
  <c r="F14" i="19" s="1"/>
  <c r="F26" i="19" s="1"/>
  <c r="F10" i="25"/>
  <c r="F13" i="25" s="1"/>
  <c r="D13" i="25"/>
  <c r="W10" i="25"/>
  <c r="W13" i="25" s="1"/>
  <c r="W12" i="19"/>
  <c r="W14" i="19" s="1"/>
  <c r="W26" i="19" s="1"/>
  <c r="W26" i="25"/>
  <c r="W29" i="25" s="1"/>
  <c r="W43" i="25"/>
  <c r="W46" i="25" s="1"/>
  <c r="AA73" i="25"/>
  <c r="AA11" i="19"/>
  <c r="AA42" i="25"/>
  <c r="AA9" i="25"/>
  <c r="AA25" i="25"/>
  <c r="F57" i="25"/>
  <c r="F74" i="25" s="1"/>
  <c r="D10" i="19"/>
  <c r="E57" i="25"/>
  <c r="E74" i="25" s="1"/>
  <c r="C43" i="25" l="1"/>
  <c r="D12" i="19"/>
  <c r="C26" i="25"/>
  <c r="W57" i="25"/>
  <c r="D57" i="25"/>
  <c r="C9" i="25"/>
  <c r="AA13" i="25"/>
  <c r="AA56" i="25"/>
  <c r="C11" i="19"/>
  <c r="AA14" i="19"/>
  <c r="AA26" i="19" s="1"/>
  <c r="C25" i="25"/>
  <c r="AA29" i="25"/>
  <c r="C10" i="25"/>
  <c r="C42" i="25"/>
  <c r="AA46" i="25"/>
  <c r="C10" i="19"/>
  <c r="AA77" i="25"/>
  <c r="AA78" i="25" s="1"/>
  <c r="C12" i="19" l="1"/>
  <c r="D14" i="19"/>
  <c r="D26" i="19" s="1"/>
  <c r="W61" i="25"/>
  <c r="W74" i="25"/>
  <c r="W78" i="25" s="1"/>
  <c r="C56" i="25"/>
  <c r="AA61" i="25"/>
  <c r="C57" i="25"/>
  <c r="D74" i="25"/>
  <c r="AG13" i="19" l="1"/>
  <c r="C13" i="19" l="1"/>
  <c r="AG14" i="19"/>
  <c r="AG12" i="25" l="1"/>
  <c r="AG45" i="25"/>
  <c r="AG28" i="25"/>
  <c r="AG26" i="19"/>
  <c r="C14" i="19"/>
  <c r="C30" i="19" s="1"/>
  <c r="C28" i="19" l="1"/>
  <c r="C26" i="19"/>
  <c r="C29" i="19"/>
  <c r="D16" i="29" s="1"/>
  <c r="AG46" i="25"/>
  <c r="C45" i="25"/>
  <c r="C28" i="25"/>
  <c r="AG29" i="25"/>
  <c r="C12" i="25"/>
  <c r="AG60" i="25"/>
  <c r="AG13" i="25"/>
  <c r="D21" i="26" l="1"/>
  <c r="D22" i="26" s="1"/>
  <c r="C13" i="25"/>
  <c r="C16" i="25"/>
  <c r="D14" i="29" s="1"/>
  <c r="C15" i="25"/>
  <c r="C60" i="25"/>
  <c r="AG61" i="25"/>
  <c r="D17" i="29"/>
  <c r="F19" i="28"/>
  <c r="F22" i="28"/>
  <c r="F25" i="28"/>
  <c r="F20" i="28"/>
  <c r="F21" i="28"/>
  <c r="F27" i="28"/>
  <c r="F23" i="28"/>
  <c r="F24" i="28"/>
  <c r="F18" i="28"/>
  <c r="F26" i="28"/>
  <c r="F28" i="28"/>
  <c r="D15" i="29" l="1"/>
  <c r="F14" i="27"/>
  <c r="F11" i="27"/>
  <c r="F13" i="27"/>
  <c r="F12" i="27"/>
  <c r="G19" i="26"/>
  <c r="G22" i="26"/>
  <c r="D40" i="25" l="1"/>
  <c r="D71" i="25"/>
  <c r="D78" i="25" s="1"/>
  <c r="D79" i="25" s="1"/>
  <c r="D24" i="25"/>
  <c r="G71" i="25"/>
  <c r="G78" i="25" s="1"/>
  <c r="G40" i="25"/>
  <c r="G46" i="25" s="1"/>
  <c r="F40" i="25" l="1"/>
  <c r="F46" i="25" s="1"/>
  <c r="F24" i="25"/>
  <c r="F29" i="25" s="1"/>
  <c r="F55" i="25"/>
  <c r="F61" i="25" s="1"/>
  <c r="E55" i="25"/>
  <c r="E61" i="25" s="1"/>
  <c r="E24" i="25"/>
  <c r="E29" i="25" s="1"/>
  <c r="E40" i="25"/>
  <c r="E46" i="25" s="1"/>
  <c r="D55" i="25"/>
  <c r="D46" i="25"/>
  <c r="D29" i="25"/>
  <c r="E71" i="25" l="1"/>
  <c r="E78" i="25" s="1"/>
  <c r="E79" i="25" s="1"/>
  <c r="C24" i="25"/>
  <c r="C32" i="25"/>
  <c r="C31" i="25"/>
  <c r="C29" i="25"/>
  <c r="C46" i="25"/>
  <c r="C48" i="25"/>
  <c r="C49" i="25"/>
  <c r="C40" i="25"/>
  <c r="D61" i="25"/>
  <c r="C55" i="25"/>
  <c r="F71" i="25"/>
  <c r="F78" i="25" s="1"/>
  <c r="F79" i="25" l="1"/>
  <c r="G79" i="25" s="1"/>
  <c r="H79" i="25" s="1"/>
  <c r="I79" i="25" s="1"/>
  <c r="J79" i="25" s="1"/>
  <c r="K79" i="25" s="1"/>
  <c r="L79" i="25" s="1"/>
  <c r="M79" i="25" s="1"/>
  <c r="N79" i="25" s="1"/>
  <c r="O79" i="25" s="1"/>
  <c r="P79" i="25" s="1"/>
  <c r="Q79" i="25" s="1"/>
  <c r="R79" i="25" s="1"/>
  <c r="S79" i="25" s="1"/>
  <c r="T79" i="25" s="1"/>
  <c r="U79" i="25" s="1"/>
  <c r="V79" i="25" s="1"/>
  <c r="W79" i="25" s="1"/>
  <c r="X79" i="25" s="1"/>
  <c r="Y79" i="25" s="1"/>
  <c r="Z79" i="25" s="1"/>
  <c r="AA79" i="25" s="1"/>
  <c r="AB79" i="25" s="1"/>
  <c r="AC79" i="25" s="1"/>
  <c r="AD79" i="25" s="1"/>
  <c r="AE79" i="25" s="1"/>
  <c r="AF79" i="25" s="1"/>
  <c r="AG79" i="25" s="1"/>
  <c r="C64" i="25"/>
  <c r="C63" i="25"/>
  <c r="C61" i="25"/>
</calcChain>
</file>

<file path=xl/comments1.xml><?xml version="1.0" encoding="utf-8"?>
<comments xmlns="http://schemas.openxmlformats.org/spreadsheetml/2006/main">
  <authors>
    <author>Suster.Martin</author>
  </authors>
  <commentList>
    <comment ref="D84" authorId="0" shapeId="0">
      <text>
        <r>
          <rPr>
            <sz val="9"/>
            <color indexed="81"/>
            <rFont val="Segoe UI"/>
            <family val="2"/>
            <charset val="238"/>
          </rPr>
          <t>Investičné výdavky týkajúce sa zariadení GSM-R a ECTS</t>
        </r>
      </text>
    </comment>
  </commentList>
</comments>
</file>

<file path=xl/sharedStrings.xml><?xml version="1.0" encoding="utf-8"?>
<sst xmlns="http://schemas.openxmlformats.org/spreadsheetml/2006/main" count="1447" uniqueCount="874">
  <si>
    <t>EUR</t>
  </si>
  <si>
    <t>B/C</t>
  </si>
  <si>
    <t xml:space="preserve">Diskontná sadzba (finančná) </t>
  </si>
  <si>
    <t>Diskontná sadzba (ekonomická)</t>
  </si>
  <si>
    <t>Cenová úroveň</t>
  </si>
  <si>
    <t>Rok začiatku</t>
  </si>
  <si>
    <t>Časový horizont (referenčná doba)</t>
  </si>
  <si>
    <t>Rok ukončenia</t>
  </si>
  <si>
    <t>Mena</t>
  </si>
  <si>
    <t>Fiškálne konverzné faktory</t>
  </si>
  <si>
    <t>stále ceny</t>
  </si>
  <si>
    <t>Celkom</t>
  </si>
  <si>
    <t>Rok</t>
  </si>
  <si>
    <t>Prevádzkové náklady</t>
  </si>
  <si>
    <t>Investičné náklady</t>
  </si>
  <si>
    <t>Zostatková hodnota</t>
  </si>
  <si>
    <t>Úspora času</t>
  </si>
  <si>
    <t>Ušetrené hodiny pri pracovnej ceste</t>
  </si>
  <si>
    <t>Hodnota úspory času pri pracovných cestách</t>
  </si>
  <si>
    <t>Mosty</t>
  </si>
  <si>
    <t>Tunely</t>
  </si>
  <si>
    <t>Protihlukové a bezpečnostné bariéry</t>
  </si>
  <si>
    <t>Životnosť v rokoch</t>
  </si>
  <si>
    <t>Pozemky</t>
  </si>
  <si>
    <t>Životnosť (vrátane výmeny)</t>
  </si>
  <si>
    <t>Nevyhnutnosť výmeny</t>
  </si>
  <si>
    <t>nekonečná</t>
  </si>
  <si>
    <t>Zostávajúca životnosť v %*</t>
  </si>
  <si>
    <t>Budovy</t>
  </si>
  <si>
    <t>Spevnenie svahov</t>
  </si>
  <si>
    <t>Infraštrukturálny prvok</t>
  </si>
  <si>
    <t>BEZ PROJEKTU</t>
  </si>
  <si>
    <t>Výmeny</t>
  </si>
  <si>
    <t>S PROJEKTOM</t>
  </si>
  <si>
    <t>Pohonné hmoty</t>
  </si>
  <si>
    <t>11.1 Čistá súčasná hodnota investície</t>
  </si>
  <si>
    <t>Celkom (diskontované)</t>
  </si>
  <si>
    <t>Celkové náklady</t>
  </si>
  <si>
    <t>Úspora prevádzkových nákladov vozidiel</t>
  </si>
  <si>
    <t>Úspora na nehodovosti</t>
  </si>
  <si>
    <t>Celkové prínosy</t>
  </si>
  <si>
    <t>Ostatné</t>
  </si>
  <si>
    <t>Spolu</t>
  </si>
  <si>
    <t>Nákladné vozidlá</t>
  </si>
  <si>
    <t>Rast HDP (%)</t>
  </si>
  <si>
    <t>Zemné práce</t>
  </si>
  <si>
    <t>Dozor</t>
  </si>
  <si>
    <t>Príprava staveniska</t>
  </si>
  <si>
    <t>Stavebné náklady</t>
  </si>
  <si>
    <t>Oprávnené investičné náklady</t>
  </si>
  <si>
    <t>Neoprávnené investičné náklady</t>
  </si>
  <si>
    <t>1.2 Investičné náklady (EUR) - ekonomické</t>
  </si>
  <si>
    <t>1.1 Investičné náklady (EUR) - finančné</t>
  </si>
  <si>
    <t>Peňažné toky</t>
  </si>
  <si>
    <t>Čisté peňažné toky</t>
  </si>
  <si>
    <t>Ekonomická čistá súčasná hodnota investície (ENPV)</t>
  </si>
  <si>
    <t>Ekonomická vnútorná miera návratnosti (EIRR)</t>
  </si>
  <si>
    <t>Inkrementálne (PRÍRASTKOVÉ)</t>
  </si>
  <si>
    <t>Plánovacie/projektové poplatky</t>
  </si>
  <si>
    <t>Výkup pozemkov</t>
  </si>
  <si>
    <t>Celkové investičné náklady vrátane rezervy na nepredvídané výdavky</t>
  </si>
  <si>
    <t>Rezerva na nepredvídané výdavky</t>
  </si>
  <si>
    <t>Celkové investičné náklady bez rezervy na nepredvídané výdavky</t>
  </si>
  <si>
    <t>Celkové investičné náklady</t>
  </si>
  <si>
    <t>Všeobecné parametre</t>
  </si>
  <si>
    <t>Stavebné práce</t>
  </si>
  <si>
    <t>Cesty</t>
  </si>
  <si>
    <t>Podporné múry</t>
  </si>
  <si>
    <t>Vyvolané investície</t>
  </si>
  <si>
    <t>DPH</t>
  </si>
  <si>
    <t>Celkové investičné náklady vrátane DPH</t>
  </si>
  <si>
    <t>*DPH sa neaplikuje pri niektorých položkách (pozemky)</t>
  </si>
  <si>
    <t>Bežné prevádzkové výdavky</t>
  </si>
  <si>
    <t>Pravidelné prevádzkové výdavky</t>
  </si>
  <si>
    <t>3.1 Prevádzkové výdavky</t>
  </si>
  <si>
    <t>Celkové prevádzkové výdavky</t>
  </si>
  <si>
    <t>Celkové iné špecifické prevádzkové výdavky</t>
  </si>
  <si>
    <t>Iné špecifické výdavky</t>
  </si>
  <si>
    <t>použije sa konverzný faktor pre "projektovanie"</t>
  </si>
  <si>
    <t>použije sa konverzný faktor pre "pozemky"</t>
  </si>
  <si>
    <t>použije sa konverzný faktor pre "stavebné náklady"</t>
  </si>
  <si>
    <t>použije sa konverzný faktor pre "stavebný dozor"</t>
  </si>
  <si>
    <t>3.2 Prevádzkové výdavky</t>
  </si>
  <si>
    <t>3.3  Prevádzkové výdavky</t>
  </si>
  <si>
    <t>Prevádzkové výdavky</t>
  </si>
  <si>
    <t>Investičné výdavky</t>
  </si>
  <si>
    <t>Obdobie prevádzky v rámci referenčného obdobia</t>
  </si>
  <si>
    <t>Rok začiatku výstavby</t>
  </si>
  <si>
    <t>Rok ukončenia výstavby</t>
  </si>
  <si>
    <t>Personálne výdavky</t>
  </si>
  <si>
    <t>Materiál a ostané zdroje</t>
  </si>
  <si>
    <t>Kategória výdavku</t>
  </si>
  <si>
    <t>Personálne
výdavky</t>
  </si>
  <si>
    <t>Pohonné
hmoty</t>
  </si>
  <si>
    <t>Materiál a
ostatné
zdroje</t>
  </si>
  <si>
    <t>pozemky</t>
  </si>
  <si>
    <t>-</t>
  </si>
  <si>
    <t>stavebné náklady</t>
  </si>
  <si>
    <t>stavebný dozor</t>
  </si>
  <si>
    <t>projektovanie</t>
  </si>
  <si>
    <t>Rozdelenie cestovania podľa účelu cesty</t>
  </si>
  <si>
    <t>Pracovná cesta</t>
  </si>
  <si>
    <t>Dochádzanie 
do práce</t>
  </si>
  <si>
    <t>Iné (súkromné)</t>
  </si>
  <si>
    <t>Auto a motocykel</t>
  </si>
  <si>
    <t>Autobus</t>
  </si>
  <si>
    <t>Vlak</t>
  </si>
  <si>
    <t>Mestská hromadná doprava</t>
  </si>
  <si>
    <t>Index pre úpravu cenovej úrovne</t>
  </si>
  <si>
    <t>Príručka CBA, Tabuľka 21</t>
  </si>
  <si>
    <t>Príručka CBA, Tabuľka 24</t>
  </si>
  <si>
    <t>Hodnota času cestovania</t>
  </si>
  <si>
    <t>Príručka CBA, Tabuľka 23</t>
  </si>
  <si>
    <t>auto, vlak - dochádzanie za prácou dlhá vzdialenosť</t>
  </si>
  <si>
    <t>autobus - dochádzanie za prácou dlhá vzdialenosť</t>
  </si>
  <si>
    <t>auto, vlak - iné súkromné účely krátka vzdialenosť</t>
  </si>
  <si>
    <t>autobus - iné súkromné účely krátka vzdialenosť</t>
  </si>
  <si>
    <t>auto, vlak - iné súkromné účely dlhá vzdialenosť</t>
  </si>
  <si>
    <t>autobus - iné súkromné účely dlhá vzdialenosť</t>
  </si>
  <si>
    <t>autobus - dochádzanie za prácou krátka vzdialenosť</t>
  </si>
  <si>
    <t>auto, vlak - dochádzanie za prácou krátka vzdialenosť</t>
  </si>
  <si>
    <t>autobus - pracovné cesty</t>
  </si>
  <si>
    <t>auto, vlak - pracovné cesty</t>
  </si>
  <si>
    <t>* v prípade, že niektoré infraštrukturálne prvky budú musieť byť vymenené, zostatková hodnota by mala byť vypočítaná z posledných vynaložených investičných výdavkov.</t>
  </si>
  <si>
    <t>2.1 Zostatková hodnota na základe životnosti infraštruktrálnych prvkov (alebo tzv. účtovné odpisy)</t>
  </si>
  <si>
    <t>finančná</t>
  </si>
  <si>
    <t>ekonomická</t>
  </si>
  <si>
    <t>2.2 Zostatková hodnota ako čistá súčasná hodnota peňažných tokov zostávajúcej životnosti po uplynutí referenčného obdobia</t>
  </si>
  <si>
    <t>pozn.: výpočet môže vyžadovať pomocný hárok resp. sa výpočet môže uviesť nižšie v tomto hárku</t>
  </si>
  <si>
    <t>Časť dňa</t>
  </si>
  <si>
    <t>Intenzita premávky</t>
  </si>
  <si>
    <t>Mesto</t>
  </si>
  <si>
    <t>Predmestie</t>
  </si>
  <si>
    <t>Mimo mesto</t>
  </si>
  <si>
    <t>Deň</t>
  </si>
  <si>
    <t>Vysoká</t>
  </si>
  <si>
    <t>Nízka</t>
  </si>
  <si>
    <t>Noc</t>
  </si>
  <si>
    <t>Príručka CBA, časť 5,2,1-5,2,3</t>
  </si>
  <si>
    <t>Príručka CBA, Tabuľka 44</t>
  </si>
  <si>
    <t>Trať – železničný spodok</t>
  </si>
  <si>
    <t>Trať – železničný zvršok</t>
  </si>
  <si>
    <t>Nástupiská</t>
  </si>
  <si>
    <t>Elektrifikácia</t>
  </si>
  <si>
    <t>Signalizačné a telekomunikačné zariadenia</t>
  </si>
  <si>
    <t>Oznamovacie a zabezpečovacie zariadenia ŽI</t>
  </si>
  <si>
    <t>Stroje a zariadenia</t>
  </si>
  <si>
    <t>Riadenie projektu (interné, externé)</t>
  </si>
  <si>
    <t>Propagácia</t>
  </si>
  <si>
    <t>Stavebné objekty (stanice a nástupiská)</t>
  </si>
  <si>
    <t xml:space="preserve">Mosty </t>
  </si>
  <si>
    <t xml:space="preserve">Tunely </t>
  </si>
  <si>
    <t xml:space="preserve">Cesty </t>
  </si>
  <si>
    <t>Spevnenie svahu</t>
  </si>
  <si>
    <t>Stroje a zariadenia</t>
  </si>
  <si>
    <t>Oznamovacie a zabezpečovacie zariadenia</t>
  </si>
  <si>
    <t xml:space="preserve">Trať - Železničný spodok </t>
  </si>
  <si>
    <t xml:space="preserve">Trať - Železničný zvršok </t>
  </si>
  <si>
    <t xml:space="preserve">Elektrifikácia - Trakčné vedenia </t>
  </si>
  <si>
    <t xml:space="preserve">Elektrifikácia - Trakčné napájacie stanice </t>
  </si>
  <si>
    <t>v EUR na 1 km, dvojkoľaj</t>
  </si>
  <si>
    <t>Riadenie dopravy</t>
  </si>
  <si>
    <t xml:space="preserve"> Špecifické podľa projektu </t>
  </si>
  <si>
    <t>Bežná údržba a správa železničnej infraštruktúry</t>
  </si>
  <si>
    <t>Opravy a výmena zariadení</t>
  </si>
  <si>
    <t xml:space="preserve"> Špecifické podľa projektu</t>
  </si>
  <si>
    <t xml:space="preserve">Ostatné náklady:
(a) Spoločné náklady hlavnej činnosti; (b) Prevádzková réžia; (c) Správna réžia </t>
  </si>
  <si>
    <r>
      <t xml:space="preserve">SPOLU Priemerné ročné prevádzkové výdavky na 1 kilometer železničnej dvojkoľajovej trate 
</t>
    </r>
    <r>
      <rPr>
        <sz val="8"/>
        <rFont val="Arial"/>
        <family val="2"/>
        <charset val="238"/>
      </rPr>
      <t>(bez nákladov na Riadenie dopravy a Opravy a výmena zariadení)</t>
    </r>
  </si>
  <si>
    <t>Priemerné ročné prevádzkové výdavky na 1 kilometer železničnej dvojkoľajovej trate (v € 2014) bez modernizácie</t>
  </si>
  <si>
    <t>Priemerné ročné prevádzkové výdavky na 1 kilometer železničnej dvojkoľajovej trate (v € 2014) po modernizácii</t>
  </si>
  <si>
    <t>Príručka CBA, Tabuľka 13</t>
  </si>
  <si>
    <t>Príručka CBA, Tabuľka 14</t>
  </si>
  <si>
    <t>Rozdelenie investičných a prevádzkových nákladov obvyklé pre železničné projekty na výrobné faktory</t>
  </si>
  <si>
    <t>bežná a pravidelná údržba</t>
  </si>
  <si>
    <t>Druh vlakovej dopravy</t>
  </si>
  <si>
    <t>Osobná doprava</t>
  </si>
  <si>
    <t>Nákladná doprava – elektrická trakcia</t>
  </si>
  <si>
    <t>Nákladná doprava – dieselová trakcia</t>
  </si>
  <si>
    <t>Priemerné prevádzkové náklady na 1 vlkm (v €, ceny r. 2014)</t>
  </si>
  <si>
    <t>Príručka CBA, Tabuľka 28</t>
  </si>
  <si>
    <t>Osobná vlaková doprava</t>
  </si>
  <si>
    <t>Nákladná vlaková doprava</t>
  </si>
  <si>
    <t>Jednotkové spoločenské náklady z nehôd pre železničnú dopravu ako priemer EÚ (v € , 2008)</t>
  </si>
  <si>
    <t>1000 oskm</t>
  </si>
  <si>
    <t>1000 tonkm</t>
  </si>
  <si>
    <t>Príručka CBA, Tabuľka 33</t>
  </si>
  <si>
    <t>Druh vlaku</t>
  </si>
  <si>
    <t>Osobný</t>
  </si>
  <si>
    <t>Nákladný</t>
  </si>
  <si>
    <t>Jednotkové externé náklady hluku zo železničnej dopravy na 1000 vlkm (v €, 2010)</t>
  </si>
  <si>
    <t>Príručka CBA, Tabuľka 18</t>
  </si>
  <si>
    <t>Priemerná obsadenosť vozidiel</t>
  </si>
  <si>
    <t>Auto</t>
  </si>
  <si>
    <t>Autobus regionálny</t>
  </si>
  <si>
    <t>Autobus diaľkový</t>
  </si>
  <si>
    <t>Autobus medzinárodný</t>
  </si>
  <si>
    <t>Nákladné vozidlá od 3,5 t do 12 t</t>
  </si>
  <si>
    <t>Nákladné vozidlá nad 12 t</t>
  </si>
  <si>
    <t>Príručka CBA, Tabuľka 25</t>
  </si>
  <si>
    <t>Priemerná spotreba pohonných hmôt v závislosti od typu pozemnej komunikácie, triedy vozidla a rýchlosti jazdy v litroch na km</t>
  </si>
  <si>
    <t>rýchlosť v km/h</t>
  </si>
  <si>
    <t>Trieda vozidla a typ komunikácie</t>
  </si>
  <si>
    <t>Diaľnice a rýchlostné cesty</t>
  </si>
  <si>
    <t>Osobné vozidlá do 3,5 t</t>
  </si>
  <si>
    <t>Ľahké nákladné vozidlá do 3,5 t</t>
  </si>
  <si>
    <t>Stredne ťažké nákladné vozidlá 3,5 t – 12 t</t>
  </si>
  <si>
    <t>Ťažké nákladné vozidlá nad 12 t</t>
  </si>
  <si>
    <t>Autobusy</t>
  </si>
  <si>
    <t>Cesty 1, triedy (cez mesto resp, obec)</t>
  </si>
  <si>
    <t>Cesty 1, triedy (mimo mesto resp, obec)</t>
  </si>
  <si>
    <t>Príručka CBA, Tabuľka 26</t>
  </si>
  <si>
    <t>Priemerné náklady na prevádzku vozidiel na 1 km (v EUR, 2016)</t>
  </si>
  <si>
    <t>Stredne ťažké nákladné vozidlá od 3,5 t do 12 t</t>
  </si>
  <si>
    <t>Korekčné faktory pre neohlásené dopravné nehody</t>
  </si>
  <si>
    <t>Smrteľná nehoda</t>
  </si>
  <si>
    <t>Nehoda s ťažkým zranením</t>
  </si>
  <si>
    <t>Nehoda s ľahkým zranením</t>
  </si>
  <si>
    <t>Nehoda bez následkov na zdraví</t>
  </si>
  <si>
    <t>Príručka CBA, Tabuľka 29</t>
  </si>
  <si>
    <t>Priemerná miera nehodovosti na 100 miliónov vozokilometrov podľa typu pozemnej komunikácie a typu nehody</t>
  </si>
  <si>
    <t>Typ pozemnej komunikácie</t>
  </si>
  <si>
    <t>Nehoda s ľahkým zranením</t>
  </si>
  <si>
    <t>Nehoda bez následkov</t>
  </si>
  <si>
    <t>D+R 6 pruh</t>
  </si>
  <si>
    <t xml:space="preserve">D+R 6 pruh v intraviláne (maximálna povolená rýchlosť 90 km/h) </t>
  </si>
  <si>
    <t>D+R 4 pruh</t>
  </si>
  <si>
    <t>D+R 4 pruh v intraviláne (maximálna povolená rýchlosť 90 km/h)</t>
  </si>
  <si>
    <t>4 pruh v extraviláne</t>
  </si>
  <si>
    <t xml:space="preserve">4 pruh v intraviláne (smerovo rozdelená cesta) 
</t>
  </si>
  <si>
    <t xml:space="preserve">4 pruh v intraviláne (smerovo nerozdelená cesta) </t>
  </si>
  <si>
    <t xml:space="preserve">2 pruh v extraviláne – široký (kategória 9,5 – 11,5) </t>
  </si>
  <si>
    <t>2 pruh v extraviláne – úzky (kategória 7,5 – 9,5 bez krajníc)</t>
  </si>
  <si>
    <t xml:space="preserve">2 pruh v intraviláne – široký (šírka jazdného pruhu nad 3m a MK s núdzovým, alebo zastavovacím pruhom) </t>
  </si>
  <si>
    <t>2 pruh v intraviláne – úzky (šírka pruhu 3m a menej)</t>
  </si>
  <si>
    <t xml:space="preserve">3 pruh (striedanie pruhov)  
</t>
  </si>
  <si>
    <t>Príručka CBA, Tabuľka 30</t>
  </si>
  <si>
    <t>Koeficienty pre prepočet počtu dopravných nehôd na počet zranených osôb</t>
  </si>
  <si>
    <t>Typ nehody</t>
  </si>
  <si>
    <t>Počet nehôd
(2012 - 2015)</t>
  </si>
  <si>
    <t>Typ zranenia</t>
  </si>
  <si>
    <t>Počet zranených v rámci dopravných nehôd 2012-2015</t>
  </si>
  <si>
    <t>Koeficient</t>
  </si>
  <si>
    <t>Dopravná nehoda s usmrtením</t>
  </si>
  <si>
    <t>Usmrtenie</t>
  </si>
  <si>
    <t>Dopravná nehoda s ťažkým zranením</t>
  </si>
  <si>
    <t>Ťažké zranenie</t>
  </si>
  <si>
    <t>Dopravná nehoda s ľahkým zranením</t>
  </si>
  <si>
    <t>Ľahké zranenie</t>
  </si>
  <si>
    <t>Príručka CBA, Tabuľka 31</t>
  </si>
  <si>
    <t>Jednotková hodnota na nehodu v EUR</t>
  </si>
  <si>
    <t>Smrteľné zranenie</t>
  </si>
  <si>
    <t>Materiálna škoda</t>
  </si>
  <si>
    <t>Príručka CBA, Tabuľka 32</t>
  </si>
  <si>
    <t>Jednotkový náklad na jednu tonu CO2e</t>
  </si>
  <si>
    <t>v EUR, 2006</t>
  </si>
  <si>
    <t>Druh vozidla</t>
  </si>
  <si>
    <t>Osobné auto</t>
  </si>
  <si>
    <t>Motocykel</t>
  </si>
  <si>
    <t>Nákladne vozidlá do 3,5 tony</t>
  </si>
  <si>
    <t>Nákladné vozidlá nad 3,5 tony</t>
  </si>
  <si>
    <t>Celkové prevádzkové výdavky na údržbu dráhy</t>
  </si>
  <si>
    <t>Agregovaná hodnota  nehôd v EUR na 100 mil vzkm</t>
  </si>
  <si>
    <t>Agregované fiškálne konverzné faktory</t>
  </si>
  <si>
    <t>Typ vozidla</t>
  </si>
  <si>
    <t>Osobné auto - benzín</t>
  </si>
  <si>
    <t>Osobné auto - nafta</t>
  </si>
  <si>
    <t>Skladba vozildového parku  -výhľad</t>
  </si>
  <si>
    <t>Nástupiská, zastrešenie</t>
  </si>
  <si>
    <t>Ostatné, Inžinierske siete</t>
  </si>
  <si>
    <t>Cesty, spevnené plochy</t>
  </si>
  <si>
    <t>Plánovacie a projektové poplatky</t>
  </si>
  <si>
    <t xml:space="preserve">Oblasť </t>
  </si>
  <si>
    <t>Údržba a správa ŽTS</t>
  </si>
  <si>
    <t>Údržba a správa OZT</t>
  </si>
  <si>
    <t>Údržba a správa EE</t>
  </si>
  <si>
    <t>Prevádzková réžia</t>
  </si>
  <si>
    <t>Správna réžia</t>
  </si>
  <si>
    <t>Celopodnikové náklady</t>
  </si>
  <si>
    <t>VLKM</t>
  </si>
  <si>
    <t xml:space="preserve">HRTKM </t>
  </si>
  <si>
    <t>Nákladná doprava</t>
  </si>
  <si>
    <t>Merná jednotka</t>
  </si>
  <si>
    <t>Existujúca diaľková preprava</t>
  </si>
  <si>
    <t>počet cestujúcich/rok</t>
  </si>
  <si>
    <t>Existujúca miestna preprava</t>
  </si>
  <si>
    <t>Existujúca preprava celkom</t>
  </si>
  <si>
    <t>Prevedená diaľková preprava</t>
  </si>
  <si>
    <t>Prevedená miestna preprava</t>
  </si>
  <si>
    <t>Prevedená preprava celkom</t>
  </si>
  <si>
    <t>Preprava celkom -s projektom</t>
  </si>
  <si>
    <t>Prepravý výkon - existujúca diaľková preprava</t>
  </si>
  <si>
    <t>tis. oskm/rok</t>
  </si>
  <si>
    <t>Prepravý výkon - existujúca miestna preprava</t>
  </si>
  <si>
    <t>Prepravý výkon celkom - existujúca preprava</t>
  </si>
  <si>
    <t>Prepravý výkon - prevedená diaľková preprava</t>
  </si>
  <si>
    <t>Prepravý výkon - prevedená miestna preprava</t>
  </si>
  <si>
    <t>Prepravý výkon celkom - prevedená  preprava</t>
  </si>
  <si>
    <t>Prepravný výkon celkom -s projektom</t>
  </si>
  <si>
    <t>Úspora času - existujúca diaľková preprava</t>
  </si>
  <si>
    <t>tis. hod./rok</t>
  </si>
  <si>
    <t>Úspora času - existujúca miestna preprava</t>
  </si>
  <si>
    <t>Úspora času - prevedená diaľková preprava</t>
  </si>
  <si>
    <t>Objem nákladnej dopravy bez projektu  (mil. ton / rok)</t>
  </si>
  <si>
    <t>Elasticita nákladov k dopytu</t>
  </si>
  <si>
    <t>uhlie + rudy</t>
  </si>
  <si>
    <t>ostatné</t>
  </si>
  <si>
    <t>intermodál</t>
  </si>
  <si>
    <t>automotive</t>
  </si>
  <si>
    <t>Objem nákladnej dopravy s projektom  (mil. ton / rok)</t>
  </si>
  <si>
    <t>Celkový rast</t>
  </si>
  <si>
    <t>Presun dopravy s projektom (mil. ton / rok)</t>
  </si>
  <si>
    <t>Presun dopravy s projektom (mil. tkm / rok)</t>
  </si>
  <si>
    <t>Ušetrené hodiny dochádzanie do práce - dlhá vzdialenosť</t>
  </si>
  <si>
    <t>Ušetrené hodiny dochádzanie do práce - krátka vzdialenosť</t>
  </si>
  <si>
    <t>Ušetrené hodiny - iné - súkromné účely - dlhá vzdialenosť</t>
  </si>
  <si>
    <t>Ušetrené hodiny - iné - súkromné účely - krátka vzdialenosť</t>
  </si>
  <si>
    <t>Hodnota úspory času pri dochádzaní do práce - dlhá vzdialenosť</t>
  </si>
  <si>
    <t>Hodnota úspory času pri dochádzaní do práce - krátka vzdialenosť</t>
  </si>
  <si>
    <t>Hodnota úspory času pri  cestách  súkromné účely - dlhá vzdialenosť</t>
  </si>
  <si>
    <t>Hodnota úspory času pri  cestách  súkromné účely - krátka vzdialenosť</t>
  </si>
  <si>
    <t>Komodita</t>
  </si>
  <si>
    <t>Priemerná dĺžka relácie (km)</t>
  </si>
  <si>
    <t>Čistá hmotnosť tovaru/vlak</t>
  </si>
  <si>
    <t>Skrátenie relácie (km)</t>
  </si>
  <si>
    <t>Doba prepravy (hod.)</t>
  </si>
  <si>
    <t>Jednotkové náklady za čas (EUR)</t>
  </si>
  <si>
    <t>Jednotkové náklady - EUR / km</t>
  </si>
  <si>
    <t>Zmena nákladov pri o 10 % dlhších vlakoch</t>
  </si>
  <si>
    <t>Náklady bez projektu</t>
  </si>
  <si>
    <t>Náklady po projekte</t>
  </si>
  <si>
    <t>Type</t>
  </si>
  <si>
    <t>bežný čas</t>
  </si>
  <si>
    <t>úspora času</t>
  </si>
  <si>
    <t>úspora času zo zvýšenej spoľahlivosti</t>
  </si>
  <si>
    <t>bežné náklady na prepravu/hod.</t>
  </si>
  <si>
    <t>bežné náklady na tonu/hod.</t>
  </si>
  <si>
    <t>bežné náklady</t>
  </si>
  <si>
    <t>EUR/hod.</t>
  </si>
  <si>
    <t>EUR/km</t>
  </si>
  <si>
    <t>pokles generalizovaných nákladov / km (menej vlakov)</t>
  </si>
  <si>
    <t>EUR / tona / relácia</t>
  </si>
  <si>
    <t>% zníženie</t>
  </si>
  <si>
    <t>sypké substráty</t>
  </si>
  <si>
    <t>Nákladná doprava thod</t>
  </si>
  <si>
    <t>Hodnota úspory času celkom</t>
  </si>
  <si>
    <t>Hodnota úspory času v rámci nákladnej dopravy (v EUR)</t>
  </si>
  <si>
    <t>Úspora tonohodín S PROJEKTOM - KD a automotiv (thod)</t>
  </si>
  <si>
    <t>Úspora tonohodín S PROJEKTOM - hromadné substráty (thod)</t>
  </si>
  <si>
    <t>Existujúca doprava - ŽD vzkm (vlkm)</t>
  </si>
  <si>
    <t>Dĺžka úseku - súčasná</t>
  </si>
  <si>
    <t>Dĺžka úseku - variant</t>
  </si>
  <si>
    <t>Skrátenie</t>
  </si>
  <si>
    <t>Výhľadová doprava - ŽD vzkm (vlkm)</t>
  </si>
  <si>
    <t>Úspora vzkm - ŽD existujúca</t>
  </si>
  <si>
    <t>1.etapa</t>
  </si>
  <si>
    <t>2. a 3. etapa</t>
  </si>
  <si>
    <t>Existujúca doprava - vlkm - súčasná trať</t>
  </si>
  <si>
    <t>Existujúca doprava - vlkm - nová trať</t>
  </si>
  <si>
    <t>Prevedená doprava - vzkm CND</t>
  </si>
  <si>
    <t>Priemerné obsadenie CND t</t>
  </si>
  <si>
    <t>Úspora času - prevedená miestna preprava</t>
  </si>
  <si>
    <t>Iné špecifické výdavky - PN ZA-Krásno</t>
  </si>
  <si>
    <t>Osobná doprava, vlkm</t>
  </si>
  <si>
    <t>Osobná doprava hrtkm</t>
  </si>
  <si>
    <t>Nákladná doprava, vlkm</t>
  </si>
  <si>
    <t>Nákladná doprava, hrtkm</t>
  </si>
  <si>
    <t>Počet zastavení</t>
  </si>
  <si>
    <t>4.1 Príjmy BEZ PROJEKTU</t>
  </si>
  <si>
    <t>Tržby za DC - osobná doprava</t>
  </si>
  <si>
    <t>Tržby za DC - nákladná doprava</t>
  </si>
  <si>
    <t>Celkové príjmy</t>
  </si>
  <si>
    <t>4.2 Príjmy S PROJEKTOM</t>
  </si>
  <si>
    <t>4.3 INKREMENTÁLNE príjmy</t>
  </si>
  <si>
    <t>CENA CELKOM</t>
  </si>
  <si>
    <t>Nákladná doprava*</t>
  </si>
  <si>
    <t>* v ND platia znížené úhrady</t>
  </si>
  <si>
    <t>Úsek štátna hranica SR/ČR - Čadca /mimo/</t>
  </si>
  <si>
    <t>Zdroj: ŽSR, SAP R3</t>
  </si>
  <si>
    <t>6.1 Finančná čistá súčasná hodnota investície  (FRR_C)</t>
  </si>
  <si>
    <t>Príjmy</t>
  </si>
  <si>
    <t>Finančná čistá súčasná hodnota investície (FNPV_C)</t>
  </si>
  <si>
    <t>Finančné vnútorné výnosové percento investície  (FIRR_C)</t>
  </si>
  <si>
    <t>Vlastné financovanie</t>
  </si>
  <si>
    <t>Splátky úverov</t>
  </si>
  <si>
    <t>Finančná čistá súčasná hodnota kapitálu (FNPV_K)</t>
  </si>
  <si>
    <t>Finančné vnútorné výnosové percento kapitálu (FIRR_K)</t>
  </si>
  <si>
    <t>Celkové peňažné toky</t>
  </si>
  <si>
    <t>Kumulovaný čistý peňažný tok</t>
  </si>
  <si>
    <t>Dĺžka vlakových úsekov</t>
  </si>
  <si>
    <t>Dĺžka trate [km]</t>
  </si>
  <si>
    <t>štátna hranica SR/ČR - Krásno nad Kysucou /mimo/, súčasný stav</t>
  </si>
  <si>
    <t>štátna hranica SR/ČR - Krásno nad Kysucou /mimo/, po modernizácií</t>
  </si>
  <si>
    <t>štátna hranica SR/ČR - Čadca /mimo/, súčasný stav</t>
  </si>
  <si>
    <t>štátna hranica SR/ČR - Čadca /mimo/, po modernizácií</t>
  </si>
  <si>
    <t>úsek štátna hranica SR/ČR - Čadca /mimo/</t>
  </si>
  <si>
    <t>5.1 Výpočet finančnej medzery</t>
  </si>
  <si>
    <t>Nediskontované</t>
  </si>
  <si>
    <t>Diskontované</t>
  </si>
  <si>
    <t>Čistý príjem</t>
  </si>
  <si>
    <t>Investičné náklady - čistý príjem</t>
  </si>
  <si>
    <t>Finančná medzera</t>
  </si>
  <si>
    <t>5.2 Príspevok Spoločenstva (EÚ)</t>
  </si>
  <si>
    <t>Oprávnené náklady</t>
  </si>
  <si>
    <t>Pomer spolufinancovania</t>
  </si>
  <si>
    <t>Príspevok Spoločenstva (EÚ)</t>
  </si>
  <si>
    <t>5.3 Štruktúra financovania</t>
  </si>
  <si>
    <t>Príspevok Štátneho rozpočtu</t>
  </si>
  <si>
    <t xml:space="preserve">Vlastný príspevok </t>
  </si>
  <si>
    <t>Úver</t>
  </si>
  <si>
    <t>Discounted  revenues</t>
  </si>
  <si>
    <r>
      <rPr>
        <sz val="10"/>
        <rFont val="Arial"/>
        <family val="2"/>
        <charset val="238"/>
      </rPr>
      <t xml:space="preserve">Discounted costs </t>
    </r>
    <r>
      <rPr>
        <sz val="8"/>
        <color theme="1"/>
        <rFont val="Calibri"/>
        <family val="2"/>
        <scheme val="minor"/>
      </rPr>
      <t xml:space="preserve">
(net of savings transferred)</t>
    </r>
  </si>
  <si>
    <t>Discounted residual value</t>
  </si>
  <si>
    <t>Discounted net revenues</t>
  </si>
  <si>
    <t>(a-b+c)</t>
  </si>
  <si>
    <t>Funding Gap Rate</t>
  </si>
  <si>
    <t>Discounted investment cost</t>
  </si>
  <si>
    <t>h)</t>
  </si>
  <si>
    <t>Max Co-funding Rate</t>
  </si>
  <si>
    <t>Funding Gap</t>
  </si>
  <si>
    <t>(d-e)</t>
  </si>
  <si>
    <t>(f/e)</t>
  </si>
  <si>
    <t>Modulated Co-funding Rate</t>
  </si>
  <si>
    <t>min(g,h)</t>
  </si>
  <si>
    <r>
      <t xml:space="preserve">2019 MAP CEF TRANSPORT CALL
</t>
    </r>
    <r>
      <rPr>
        <b/>
        <sz val="14"/>
        <rFont val="Calibri"/>
        <family val="2"/>
        <scheme val="minor"/>
      </rPr>
      <t>Funding Gap Calculation</t>
    </r>
  </si>
  <si>
    <t>a)</t>
  </si>
  <si>
    <t>b)</t>
  </si>
  <si>
    <t>c)</t>
  </si>
  <si>
    <t>d)</t>
  </si>
  <si>
    <t>e)</t>
  </si>
  <si>
    <t>f)</t>
  </si>
  <si>
    <t>g)</t>
  </si>
  <si>
    <t>Náklady na výmenu</t>
  </si>
  <si>
    <t>Zostatková hodnota na základe finančných peňažných tokov</t>
  </si>
  <si>
    <t>Zostatková hodnota na základe socio-ekonomických peňažných tokov</t>
  </si>
  <si>
    <t>Priemerná životnosť po skončení referenčného obdobia (počet rokov)-FA</t>
  </si>
  <si>
    <t>Priemerná životnosť po skončení referenčného obdobia (počet rokov)-EA</t>
  </si>
  <si>
    <t>Iné špecifické výdavky - KR štátna hranica SR/ČR  - Čadca /mimo/</t>
  </si>
  <si>
    <t>dĺžka úseku podľa M 20/3</t>
  </si>
  <si>
    <t>Zdroj: ŽSR, odobr kontrolingu - O 330</t>
  </si>
  <si>
    <t>úsek štátna hranica SR/ČR - Krásno nad Kysucou</t>
  </si>
  <si>
    <t>Zmena FNPV_C (% zmena)</t>
  </si>
  <si>
    <t>FNPV_C = 0</t>
  </si>
  <si>
    <t>Náklady na prevádzku a údržbu železničnej infraštruktúry</t>
  </si>
  <si>
    <t xml:space="preserve">Príjmy z poplatku za ŽDC </t>
  </si>
  <si>
    <t>Dopyt po doprave</t>
  </si>
  <si>
    <t>Zmena FNPV_C (EUR)</t>
  </si>
  <si>
    <t>Príjmy z poplatku za ŽDC</t>
  </si>
  <si>
    <t>Zmena (ENPV - % zmena)</t>
  </si>
  <si>
    <t>ENPV = 0</t>
  </si>
  <si>
    <t>Jednotková hodnota času</t>
  </si>
  <si>
    <t>Jednotková hodnota PHM</t>
  </si>
  <si>
    <t>Jednotková hodnota ostatných prevádzkových nákladov vozidiel</t>
  </si>
  <si>
    <t>Jednotková hodnota nákladov na vlakovú prepravu</t>
  </si>
  <si>
    <t>Jednotková hodnota nákladov na nehodovosť</t>
  </si>
  <si>
    <t>Jednotková hodnota nákladov hluku</t>
  </si>
  <si>
    <t>Jednotková hodnota emisií znečisťujúcich látok</t>
  </si>
  <si>
    <t>Jednotková hodnota emisií skleníkových plynov</t>
  </si>
  <si>
    <t>Zmena (ENPV - EUR)</t>
  </si>
  <si>
    <t>Úspora nákladov na prevádzku a údržbu</t>
  </si>
  <si>
    <t>Analýza scenárov</t>
  </si>
  <si>
    <t>Scenár</t>
  </si>
  <si>
    <t>Dopyt po doprave/preprave</t>
  </si>
  <si>
    <t xml:space="preserve">Výška úhrad za používanie železničnej dopravnej cesty </t>
  </si>
  <si>
    <t>Hodnota času</t>
  </si>
  <si>
    <t>Náklady na pohonné hmôty</t>
  </si>
  <si>
    <t>Ostatné náklady na prevádzku vozidiel</t>
  </si>
  <si>
    <t>Celospoločenské náklady</t>
  </si>
  <si>
    <t>Pesimistícký scenár</t>
  </si>
  <si>
    <t>5% pokles</t>
  </si>
  <si>
    <t>Nezmenená</t>
  </si>
  <si>
    <t>Rast nákladov na pohonné hmoty (5%)</t>
  </si>
  <si>
    <t>Jednotkové náklady nezmenené</t>
  </si>
  <si>
    <t>Realistický scenár</t>
  </si>
  <si>
    <t>Zachovanie plánu čerpania</t>
  </si>
  <si>
    <t>Podľa základného dopravného modelu</t>
  </si>
  <si>
    <t xml:space="preserve">Priblíženie sa odhadovaným predpokladom </t>
  </si>
  <si>
    <t>Zachovanie výšky nákladov na pohonné hmoty</t>
  </si>
  <si>
    <t>Optimistický scenár</t>
  </si>
  <si>
    <t>Zníženie investičných nákladov o 5% oproti predpokladom</t>
  </si>
  <si>
    <t>10% rast</t>
  </si>
  <si>
    <t>Pesimistický scenár</t>
  </si>
  <si>
    <t xml:space="preserve">FRR/C [%] </t>
  </si>
  <si>
    <t xml:space="preserve">FNPV/C     [EUR * 1000] </t>
  </si>
  <si>
    <t xml:space="preserve">ERR [%] </t>
  </si>
  <si>
    <t xml:space="preserve">ENPV [EUR * 1000] </t>
  </si>
  <si>
    <t>Pravdepodobnosť vplyvu</t>
  </si>
  <si>
    <t>Kategória</t>
  </si>
  <si>
    <t>Pravdepodobnosť</t>
  </si>
  <si>
    <t>Šanca</t>
  </si>
  <si>
    <t>Kategória A</t>
  </si>
  <si>
    <t>Veľmi málo pravdepodobné</t>
  </si>
  <si>
    <t>(0–10 % šanca)</t>
  </si>
  <si>
    <t>Kategória B</t>
  </si>
  <si>
    <t>Málo pravdepodobné</t>
  </si>
  <si>
    <t>(10–33 % šanca)</t>
  </si>
  <si>
    <t>Kategória C</t>
  </si>
  <si>
    <t>Stredná miera pravdepodobnosti</t>
  </si>
  <si>
    <t>(33–66 % šanca)</t>
  </si>
  <si>
    <t>Kategória D</t>
  </si>
  <si>
    <t>Pravdepodobné</t>
  </si>
  <si>
    <t>(66–90 % šanca)</t>
  </si>
  <si>
    <t>Kategória E</t>
  </si>
  <si>
    <t>Vysoko pravdepodobné</t>
  </si>
  <si>
    <t>(90–100 % šanca)</t>
  </si>
  <si>
    <t>Závažnosť vplyvu</t>
  </si>
  <si>
    <t xml:space="preserve">Kategória </t>
  </si>
  <si>
    <t>Popis</t>
  </si>
  <si>
    <t>Kategória l</t>
  </si>
  <si>
    <t>Žiadny relevantný dopad na očakávanie spoločenské prínosy projektu</t>
  </si>
  <si>
    <t>Kategória lI</t>
  </si>
  <si>
    <t>Malá strata spoločenských prínosov projektu, nie sú ovplyvnené dlhodobé prínosy projektu, avšak nápravné opatrenia sú nutné.</t>
  </si>
  <si>
    <t>Kategória lII</t>
  </si>
  <si>
    <t>Stredná závažnosť dopadu, strata očakávaných spoločenských prínosov projektu, väčšinou finančné škody, aj v strednodobom a dlhodobom horizonte, nápravné opatrenia môžu vyriešiť problém.</t>
  </si>
  <si>
    <t>Kategória lV</t>
  </si>
  <si>
    <t>Kritický dopad, veľká strata očakávaných spoločenských prínosov projektu, výskyt nežiadúcej udalosti spôsobuje stratu prímarnej funkčnosti projektu, nápravné opatrenia, aj keď relaizvoané vo veľkom rozsahu, nepostačujú na to aby sa predišlo významným škodám</t>
  </si>
  <si>
    <t>Kategória V</t>
  </si>
  <si>
    <t>Katastrofický dopad, významná až úplná strata funkčnosti projektu, ciele projektu sa nezrealizujú ani v dlhodobom horizonte.</t>
  </si>
  <si>
    <t>Matica pravdepodobnosti a závažnosti vplyvu nežiaducej udalosti</t>
  </si>
  <si>
    <t>Úroveň rizika</t>
  </si>
  <si>
    <t>Farba</t>
  </si>
  <si>
    <t>Pravdepodobnosť/Závažnosť vplyvu</t>
  </si>
  <si>
    <t>Kategória I</t>
  </si>
  <si>
    <t>Kategória II</t>
  </si>
  <si>
    <t>Kategória III</t>
  </si>
  <si>
    <t>Kategória IV</t>
  </si>
  <si>
    <t>A</t>
  </si>
  <si>
    <t>Stredná</t>
  </si>
  <si>
    <t>B</t>
  </si>
  <si>
    <t>C</t>
  </si>
  <si>
    <t>Veľmi vysoká</t>
  </si>
  <si>
    <t>D</t>
  </si>
  <si>
    <t>E</t>
  </si>
  <si>
    <t>Matica mitigácie rizík projektu</t>
  </si>
  <si>
    <t>Riziko</t>
  </si>
  <si>
    <t>Nežiaduca udalosť</t>
  </si>
  <si>
    <t>Vplyv na premenné</t>
  </si>
  <si>
    <t>Príčiny</t>
  </si>
  <si>
    <t>Efekt na cash-flow</t>
  </si>
  <si>
    <t>Pravdepodobnosť výskytu </t>
  </si>
  <si>
    <t>Závažnosť následkov</t>
  </si>
  <si>
    <t>Opatrenia na prevenciu a zmierňovanie dopadov</t>
  </si>
  <si>
    <t>Zostatkové riziko</t>
  </si>
  <si>
    <t>Riziká na strane dopytu</t>
  </si>
  <si>
    <t>Odlišná prognóza premávky</t>
  </si>
  <si>
    <t>Spracovaný dopravný model s odhadom vývoja dopravy na posudzovanej infraštruktúre.</t>
  </si>
  <si>
    <t>Nárast individuálnej dopravy, rozvoj cestnej infraštruktúry</t>
  </si>
  <si>
    <t>Zmena odhadovaných príjmov projektu, zmena soc-ekonomických benefitov projektu</t>
  </si>
  <si>
    <t>IV</t>
  </si>
  <si>
    <t>Využitie aktuálnych podkladov a aplikácia relevantných príručiek a postupov pre kvantifikáciu príjmov a socioekonomických benefitov projektu</t>
  </si>
  <si>
    <t>Nízke</t>
  </si>
  <si>
    <t>Riziká návrhu</t>
  </si>
  <si>
    <t>Neadekvátne prieskumy lokalít a prešetrovanie lokalít</t>
  </si>
  <si>
    <t>Prieskumy sa realizujú v rámci spracovávania projektovej prípravy v teréne.</t>
  </si>
  <si>
    <t>Realizácia nekompletných prieskumov,  využívanie starých prieskumov pri projektovaní</t>
  </si>
  <si>
    <t>Zmena nákladov projektovej prípravy</t>
  </si>
  <si>
    <t>II</t>
  </si>
  <si>
    <t>Neadekvátne odhady nákladov návrhu</t>
  </si>
  <si>
    <t>Ocenenie realizácie stavby na základe tabuľkových hodnôt</t>
  </si>
  <si>
    <t>Neadekvátna projektová príprava, neočakávané výdavky zistené počas samotnej výstavy vyžadujúce si čerpanie rezervy na nepredvídané výdavky</t>
  </si>
  <si>
    <t>Zmena stavebných nákladov projektu, vyššie náklady v prvej fáze projektu</t>
  </si>
  <si>
    <t>Administratívne riziká a riziká spojené s obstarávaním</t>
  </si>
  <si>
    <t>Procedurálne zdržania</t>
  </si>
  <si>
    <t>Administratívna príprava verejného obstarávania podľa platných predpisov.</t>
  </si>
  <si>
    <t>Dĺžka projektovej prípravy</t>
  </si>
  <si>
    <t>Odvolania neúspešných účastníkov, procesné chyby</t>
  </si>
  <si>
    <t>Predĺženie projektovej prípravy, stavebné náklady projektu</t>
  </si>
  <si>
    <t>Stavebné povolenia</t>
  </si>
  <si>
    <t>Stavebné konanie</t>
  </si>
  <si>
    <t>Odvolanie sa účastníkov stavebného konania</t>
  </si>
  <si>
    <t>Predĺženie projektovej prípravy</t>
  </si>
  <si>
    <t>III</t>
  </si>
  <si>
    <t>Povolenia na prevádzku</t>
  </si>
  <si>
    <t>Kolaudácia a uvedenie stavby do prevádzky</t>
  </si>
  <si>
    <t>Výsledné dielo nie je v súlade s predloženou dokumentáciu DSP</t>
  </si>
  <si>
    <t>Predĺženie realizácie stavby</t>
  </si>
  <si>
    <t>Kontrolný mechanizmus prostredníctvom stavebného dozoru</t>
  </si>
  <si>
    <t>Riziká spojené s nadobudnutím pozemku</t>
  </si>
  <si>
    <t>Vyššie ceny pozemkov ako sa predvídalo</t>
  </si>
  <si>
    <t>Výkup pozemkov od vlastníkov.</t>
  </si>
  <si>
    <t>Nevznikne dohoda medzi predávajúcimi a kupujúcim.</t>
  </si>
  <si>
    <t>Vyššie náklady projektovej prípravy</t>
  </si>
  <si>
    <t>Realizácia majetkovoprávneho vysporiadania pozemkov</t>
  </si>
  <si>
    <t>Komplikovaná štruktúra vlastníkov vykupovaných pozemkov</t>
  </si>
  <si>
    <t>Riziká spojené s výstavbou</t>
  </si>
  <si>
    <t>Prekročenie nákladov projektu</t>
  </si>
  <si>
    <t>Odhadovaná výška stavebných nákladov projektu na základe spracovanej dokumentácie</t>
  </si>
  <si>
    <t>Zmena technického riešenia projektu</t>
  </si>
  <si>
    <t>Zvýšenie stavebných nákladov projektu</t>
  </si>
  <si>
    <t>Zmluvné podmienky medzi objednávateľom a zhotoviteľom.</t>
  </si>
  <si>
    <t>Povodne, zosuvy pôdy atď.</t>
  </si>
  <si>
    <t>Vplyv klimatických  a geologických podmienok</t>
  </si>
  <si>
    <t>Vznik nepredvídateľných udalostí</t>
  </si>
  <si>
    <t>Archeologické nálezy</t>
  </si>
  <si>
    <t>Neobjavené historické dedičstvo</t>
  </si>
  <si>
    <t>Investičné náklady, doba realizácie</t>
  </si>
  <si>
    <t>Odkrytie nálezísk počas zemných prác</t>
  </si>
  <si>
    <t>Zvýšenie investičných nákladov projektu</t>
  </si>
  <si>
    <t>Riziká spojené so zmluvným partnerom</t>
  </si>
  <si>
    <t>Zhotoviteľ je zodpovedný za realizáciu v zmysle uzavretej zmluvy.</t>
  </si>
  <si>
    <t>Zlá finančná situácia u zhotoviteľa</t>
  </si>
  <si>
    <t>Zvýšenie investičných nákladov</t>
  </si>
  <si>
    <t>Prevádzkové riziká</t>
  </si>
  <si>
    <t>Vyššie prevádzkové náklady a náklady na údržbu, ako sa predvídalo</t>
  </si>
  <si>
    <t>Náklady bežnej údržby a pravidelných opráv</t>
  </si>
  <si>
    <t>Klimatické podmienky, umiestnenie v teréne, kvalita materiálov</t>
  </si>
  <si>
    <t>Zvýšenie prevádzkových nákladov projektu</t>
  </si>
  <si>
    <t xml:space="preserve">Použitie správnych stavebných materiálov – stavebný dozor </t>
  </si>
  <si>
    <t>Finančné riziká</t>
  </si>
  <si>
    <t>Nižší výnos z poplatku za použitie železničnej dopravnej cesty</t>
  </si>
  <si>
    <t>Poplatky dopravcov za používanie železničnej dopravnej cesty</t>
  </si>
  <si>
    <t>Využívanie alternatívnych dopravných módov cestujúcimi, deľba prepravnej práce v nákladnej doprave v prospech cestnej dopravy</t>
  </si>
  <si>
    <t>Zníženie príjmov projektu</t>
  </si>
  <si>
    <t>Regulačné riziká</t>
  </si>
  <si>
    <t>Zmeny požiadaviek na ochranu životného prostredia</t>
  </si>
  <si>
    <t>Environmentálne posúdenie projektu počas jeho prípravy.</t>
  </si>
  <si>
    <t>Trasa je vedená environmentálne hodnotným územím</t>
  </si>
  <si>
    <t>Iné riziká</t>
  </si>
  <si>
    <t>Odpor verejnosti</t>
  </si>
  <si>
    <t>Realizácia projektu v súlade s verejnou mienkou</t>
  </si>
  <si>
    <t>Netransparentná informovanosť verejnosti o pripravovanom projekte</t>
  </si>
  <si>
    <t>Predĺženie projektovej prípravy.</t>
  </si>
  <si>
    <t>NPV @ 0%</t>
  </si>
  <si>
    <t>1. - 11. 2019</t>
  </si>
  <si>
    <t>2019-2009</t>
  </si>
  <si>
    <t>2019-2010</t>
  </si>
  <si>
    <t>2019-2011</t>
  </si>
  <si>
    <t>2019-2012</t>
  </si>
  <si>
    <t>2019-2013</t>
  </si>
  <si>
    <t>2019-2014</t>
  </si>
  <si>
    <t>2019-2015</t>
  </si>
  <si>
    <t>2019-2016</t>
  </si>
  <si>
    <t>2019-2017</t>
  </si>
  <si>
    <t>2019-2018</t>
  </si>
  <si>
    <t>kritická premenná</t>
  </si>
  <si>
    <t>Poznámka</t>
  </si>
  <si>
    <t>Úspora/rast vzkm - ŽD, osobná doprava</t>
  </si>
  <si>
    <t>Priemer</t>
  </si>
  <si>
    <t>cena za 1 vlkm, osobná doprava</t>
  </si>
  <si>
    <t>cena za 1 vlkm, nákladná doprava</t>
  </si>
  <si>
    <t>Zdroje financovania</t>
  </si>
  <si>
    <t>Spácanie úveru (vrátane úrokov)</t>
  </si>
  <si>
    <t>Náklady projektu O&amp;M (bez prevedených úspor)</t>
  </si>
  <si>
    <t>Dane</t>
  </si>
  <si>
    <t>Max co-funding Rate</t>
  </si>
  <si>
    <t>Zdroj: Operačný program integrovaná doprava</t>
  </si>
  <si>
    <t>Zmena celkových inkrementálnych nákladov na prevádzku, údržbu a riadenie - zmena dotácie</t>
  </si>
  <si>
    <t>Zmena inkrementálnych nákladov na prevádzku a údržbu pre výpočet medzery vo financovaní</t>
  </si>
  <si>
    <t>Zisk / Strata bez projektu</t>
  </si>
  <si>
    <t>Zisk / Strata s projektom</t>
  </si>
  <si>
    <t>Dotácia bez projektu</t>
  </si>
  <si>
    <t>Dotácia s projektom</t>
  </si>
  <si>
    <t>Zmena dotácie</t>
  </si>
  <si>
    <t>Úspora nákladov prevedená na verejný rozpočet</t>
  </si>
  <si>
    <t>Úspora/rast  nákladov prevedená na verejný rozpočet</t>
  </si>
  <si>
    <t>Iné zdorje (dotácia)</t>
  </si>
  <si>
    <t>Ostatné výnosy - dotácia</t>
  </si>
  <si>
    <t>6.2 Finančná čistá súčasná hodnota investície  (FRR_C after CEF)</t>
  </si>
  <si>
    <t>CEF contribution</t>
  </si>
  <si>
    <t>Finančná čistá súčasná hodnota investície  (FRR_C after CEF)</t>
  </si>
  <si>
    <t>Finančné vnútorné výnosové percento investície  (FIRR_C after )</t>
  </si>
  <si>
    <t>Other public contribution</t>
  </si>
  <si>
    <t>Zdroj: PIS ŽSR</t>
  </si>
  <si>
    <t xml:space="preserve">Nákladná doprava </t>
  </si>
  <si>
    <t>rast prevedenej dopravy zastavený z dôvodu dokončenia výstavby D3</t>
  </si>
  <si>
    <t>min</t>
  </si>
  <si>
    <t xml:space="preserve">Úspora času - úsek štátna hranica SR/ČR - Čadca - Krásno nad Kysucou </t>
  </si>
  <si>
    <t>Úspora času - miestna oosbná doprava</t>
  </si>
  <si>
    <t>Úspora času - ďiaľková osobná doprava</t>
  </si>
  <si>
    <t>Úspora času - ďiaľková nákladná doprava, automotive a intermodal</t>
  </si>
  <si>
    <t>Úspora času - ďiaľková nákladná doprava, sypké substráty a ostatné</t>
  </si>
  <si>
    <t>Úspora času - úsek štátna hranica SR/ČR - Čadca /mimo/</t>
  </si>
  <si>
    <t>Pro rata - ďiaľková osobná doprava</t>
  </si>
  <si>
    <t>Pro rata - miestna oosbná doprava</t>
  </si>
  <si>
    <t>Pro rata - ďiaľková nákladná doprava, sypké substráty a ostatné</t>
  </si>
  <si>
    <t>Pro rata - ďiaľková nákladná doprava, automotive a intermodal</t>
  </si>
  <si>
    <t>Prevedená doprava - cestná nákladná doprava [vozidlové km]</t>
  </si>
  <si>
    <t>Spotreba - automobily, benzín [l]</t>
  </si>
  <si>
    <t>Spotreba - automobily, nafta [l]</t>
  </si>
  <si>
    <t>Spotreba - autobusy, nafta [l]</t>
  </si>
  <si>
    <t>Spotreba - nákladné vozidlá, nafta [l]</t>
  </si>
  <si>
    <t>l/km</t>
  </si>
  <si>
    <t>Zdroj: Metodická príručka k tvorbe analýze výdavkov a príjmov (CBA); verzia 2.1; 2018; tab.26</t>
  </si>
  <si>
    <t>Podiel naftových a benzínových osobných vozidiel</t>
  </si>
  <si>
    <t>Naftové vozidlá</t>
  </si>
  <si>
    <t>Benzínové vozidlá</t>
  </si>
  <si>
    <t>Priemerná spotreba Autobusu - cesta 1. triedy, obec, mimo obec (do 40 km/h)</t>
  </si>
  <si>
    <t>Priemerná spotreba OV - cesta 1. triedy obec/mimo obec (do 50 km/h)</t>
  </si>
  <si>
    <t>Úspora spotreby PHM [EUR, 2019]</t>
  </si>
  <si>
    <t>Úspora prevádzkových nákladov na vozidlá - automobil [EUR, 2019]</t>
  </si>
  <si>
    <t>Úspora prevádzkových nákladov na vozidlá - autobus [EUR, 2019]</t>
  </si>
  <si>
    <t>Úspora prevádzkových nákladov na vozidlá - nákladná [EUR, 2019]</t>
  </si>
  <si>
    <t>Prevádzkové náklady vozidiel - Vývoj cien PHM bez DPH</t>
  </si>
  <si>
    <t>Benzín [EUR/l]</t>
  </si>
  <si>
    <t>Nafta [EUR/l]</t>
  </si>
  <si>
    <t>Zdroj: ŠÚ SR</t>
  </si>
  <si>
    <t>Príručka CBA, Tabuľka 27, IDZK, a.s.</t>
  </si>
  <si>
    <t>EUR, CÚ 2016</t>
  </si>
  <si>
    <t>EUR, CÚ 2019</t>
  </si>
  <si>
    <t>Celkové úspory prevádzkových nákladov na vozidlá [EUR, 2019]</t>
  </si>
  <si>
    <t>8.4 Prevádzkové náklady vozidiel</t>
  </si>
  <si>
    <t>Bez projektu</t>
  </si>
  <si>
    <t>Osobná doprava [1000*vlkm]</t>
  </si>
  <si>
    <t>Nákladná doprava - elektrická trakcia [1000*vlkm]</t>
  </si>
  <si>
    <t>Úspora - osobná doprava [EUR, 2019]</t>
  </si>
  <si>
    <t>Úspora - Nákladná doprava - elektrická trakcia [EUR, 2019]</t>
  </si>
  <si>
    <t>EUR/vlkm CU 2019</t>
  </si>
  <si>
    <t>EUR/vlkm CU 2014</t>
  </si>
  <si>
    <t>8.5 Úspory prevádzkových nákladov na vlaky [EUR, 2019]</t>
  </si>
  <si>
    <t>EUR, CU 2010</t>
  </si>
  <si>
    <t>EUR, CU 2015</t>
  </si>
  <si>
    <t>Príručka CBA, kapitola 5.7</t>
  </si>
  <si>
    <t>Cestná doprava</t>
  </si>
  <si>
    <t>Prevedená doprava - železničná osobná doprava</t>
  </si>
  <si>
    <t>Prevedená doprava - železničná nákladná doprava</t>
  </si>
  <si>
    <t>Náklady na nehodovosť v cestnej osobnej doprave</t>
  </si>
  <si>
    <t>Náklady na nehodovosť v cestnej nákladnej doprave</t>
  </si>
  <si>
    <t>Náklady na nehodovosť v železničnej osobnej doprave</t>
  </si>
  <si>
    <t>Náklady na nehodovosť v železničnej nákladnej doprave</t>
  </si>
  <si>
    <t>Celkové úspory nákladov na nehody [EUR, 2019]</t>
  </si>
  <si>
    <t>Priemerná jednotková hodnota úspory času - osobná doprava</t>
  </si>
  <si>
    <t>Priemerná jednotková hodnota úspory času - nákladná doprava</t>
  </si>
  <si>
    <t>10.1 Úspory nákladov na hlučnosť [EUR, CÚ 2019]</t>
  </si>
  <si>
    <t>Prevedená doprava - automobily [vozidlové km]</t>
  </si>
  <si>
    <t>Prevedená doprava - autobusy [vozidlové km]</t>
  </si>
  <si>
    <t>Úspora nákladov na hlučnosť - automobily [EUR, 2019]</t>
  </si>
  <si>
    <t>Úspora nákladov na hlučnosť - autobusy [EUR, 2019]</t>
  </si>
  <si>
    <t>Úspora nákladov na hlučnosť - nákladná [EUR, 2019]</t>
  </si>
  <si>
    <t>Úspora nákladov na hlučnosť - železničná [EUR, 2019]</t>
  </si>
  <si>
    <t>Príručka CBA, Tabuľka 45</t>
  </si>
  <si>
    <t>Jednotkové externé náklady hluku z cestnej dopravy na 1000 vozkm (v EUR, 2010)</t>
  </si>
  <si>
    <t>Podiel trasy - železnica</t>
  </si>
  <si>
    <t>Podiel trasy - cesta</t>
  </si>
  <si>
    <t>Jednotkové náklady - HLUK (EUR, 2010)</t>
  </si>
  <si>
    <t>na 1000 vzkm, 1000 vlkm,</t>
  </si>
  <si>
    <t>Osobné automobily - priemer</t>
  </si>
  <si>
    <t>Autobusy - priemer</t>
  </si>
  <si>
    <t>Nákladné automobily - priemer</t>
  </si>
  <si>
    <t>Železničná preprava - osobná (priemer)</t>
  </si>
  <si>
    <t>Železničná preprava - nákladná (priemer)</t>
  </si>
  <si>
    <t>Zdroj: Metodická príručka k tvorbe analýze výdavkov a príjmov (CBA); verzia 2.1; 2018; str. 67, 68</t>
  </si>
  <si>
    <t>Jednotkové náklady hluku na 1000 vzkm alebo 1000 vlkm - upravené o rast HDP (EUR, 2019)</t>
  </si>
  <si>
    <t>Železničná preprava - osobná</t>
  </si>
  <si>
    <t>Železničná preprava - nákladná</t>
  </si>
  <si>
    <t>v EUR, 2019</t>
  </si>
  <si>
    <t>Úspora nákladov na hlučnosť - nákladná dopravay [EUR, 2019]</t>
  </si>
  <si>
    <t>Celkové úspory nákladov na hlučnosť [EUR, 2019]</t>
  </si>
  <si>
    <t>10.2 Úspory nákladov na znečistenie ovzdušia [EUR, 2019]</t>
  </si>
  <si>
    <t>Emisie NOx [t]</t>
  </si>
  <si>
    <t>Emisie NMVOC [t]</t>
  </si>
  <si>
    <t>Emisie PM10 [t]</t>
  </si>
  <si>
    <t>Úspora Emisií NOx [EUR, 2019]</t>
  </si>
  <si>
    <t>Úspora Emisií NMVOC [EUR, 2019]</t>
  </si>
  <si>
    <t>Úspora Emisií PM10 [EUR, 2019]</t>
  </si>
  <si>
    <t>Úspora Emisií SO2 [EUR, 2019]</t>
  </si>
  <si>
    <t>Železničná osobná doprava - náklady [EUR, 2019]</t>
  </si>
  <si>
    <t>Železničná nákladná doprava - náklady [EUR, 2019]</t>
  </si>
  <si>
    <t>Celkové úspory nákladov na znečistenie ovzdušia [EUR, 2019]</t>
  </si>
  <si>
    <t>10.3 Úspory nákladov na klimatické zmeny [EUR, 2017]</t>
  </si>
  <si>
    <t>Emisie - prevedená doprava - CO2 [t]</t>
  </si>
  <si>
    <t>Emisie - prevedená doprava - CH4 [t]</t>
  </si>
  <si>
    <t>Emisie - prevedená doprava - N2O [t]</t>
  </si>
  <si>
    <t>Emisie - prevedená doprava - CO2ekv [t]</t>
  </si>
  <si>
    <t>Jednotkového hodnoty emisie na tonu</t>
  </si>
  <si>
    <t>EUR/tona</t>
  </si>
  <si>
    <t>Znečisťujúca látka</t>
  </si>
  <si>
    <t>NOx</t>
  </si>
  <si>
    <t>NMVOC</t>
  </si>
  <si>
    <t>Zdroj: Aktualizovaná príručka o externých výdavkoch dopravy, RICARDO-AEA, Správa pre Európsku komisiu, Generálne riaditeľstvo pre dopravu a mobilitu, vyd. 01/2014</t>
  </si>
  <si>
    <t>Jednotkové hodnoty emisií - upravené (EUR, 2019)</t>
  </si>
  <si>
    <t>Emisie ŽD (€cent, 2010)</t>
  </si>
  <si>
    <t>€c/vlkm</t>
  </si>
  <si>
    <t>Osobný - diesel</t>
  </si>
  <si>
    <t>Lokomotíva</t>
  </si>
  <si>
    <t>Railcar (multiple unit)</t>
  </si>
  <si>
    <t>Nákladný -diesel</t>
  </si>
  <si>
    <t>Osobný - elektrický</t>
  </si>
  <si>
    <t>Nákladný - elektrický</t>
  </si>
  <si>
    <t>Prevedená doprava, osobné vlaky hrtkm</t>
  </si>
  <si>
    <t>Prevedená doprava, nákladné vlaky hrtkm</t>
  </si>
  <si>
    <t>Úspora/rast hrtkm - ŽD, osobná doprava</t>
  </si>
  <si>
    <t>Úspora/rast hrtkm - ŽD, nákladná doprava</t>
  </si>
  <si>
    <t>Emisie - prevedená doprava, osobná doprava - CO2ekv [t]</t>
  </si>
  <si>
    <t>Celkové úspory nákladov na klimatické zmeny [EUR, 2019]</t>
  </si>
  <si>
    <t>Celkové úspory nákladov na klimatické zmeny CO2ekv [t]</t>
  </si>
  <si>
    <t>2019-2006</t>
  </si>
  <si>
    <t>Úspora nákladov na znečistenie ovzdušia</t>
  </si>
  <si>
    <t>Úspora nákladov na klimatické zmeny</t>
  </si>
  <si>
    <t>Úspora nákladov na hlučnosť</t>
  </si>
  <si>
    <t>Prevedená doprava -automobily [vozidlové km]</t>
  </si>
  <si>
    <t>Úspora času, existujúca doprava - dlhá vzdialenosť (oshod)</t>
  </si>
  <si>
    <t>Úspora času, existujúca doprava - krátka vzdialenosť (oshod)</t>
  </si>
  <si>
    <t>km/hod</t>
  </si>
  <si>
    <t>Zdroj: Národný systém dopravných informácií</t>
  </si>
  <si>
    <t>Priemerná jednotková hodnota nákladov na nehodovosť - osobná a nákladná doprava</t>
  </si>
  <si>
    <t>Jednotková hodnota nákladov železničnej dopravy na znečistenie ovzdušia</t>
  </si>
  <si>
    <t>Úspora času vodičov nákladnej dopravy - osobohod.</t>
  </si>
  <si>
    <t>Hodnota úspory času vodičov nákladnej dopravy - osobohod.</t>
  </si>
  <si>
    <t>Hodnota úspory času - nákladná doprava celkom</t>
  </si>
  <si>
    <t>Osobohod.</t>
  </si>
  <si>
    <t>Tonohod.</t>
  </si>
  <si>
    <t>vlkm</t>
  </si>
  <si>
    <t>Jednotková hodnoa prevádzkových nákladov</t>
  </si>
  <si>
    <t>Vozokm</t>
  </si>
  <si>
    <t>vozokm</t>
  </si>
  <si>
    <t>Jednotkové hodnotra úspory prevádzkových nákladov vozidiel</t>
  </si>
  <si>
    <t>Úspora spotreby, benzín  [litre]</t>
  </si>
  <si>
    <t>Úspora spotreby, nafta  [litre]</t>
  </si>
  <si>
    <t>Cena benzínu ošetrená korelačným koeficientom pre palivá</t>
  </si>
  <si>
    <t>Cena nafty ošetrená korelačným koeficientom pre palivá</t>
  </si>
  <si>
    <t>Úspora času - osobná doprava</t>
  </si>
  <si>
    <t>Úspora času - nákladná doprava</t>
  </si>
  <si>
    <t>Úspora prevádzkových nákladov vlakov</t>
  </si>
  <si>
    <t xml:space="preserve">Úspora pohonných hmôt </t>
  </si>
  <si>
    <t>hrtkm</t>
  </si>
  <si>
    <t>Dĺžka úsekov</t>
  </si>
  <si>
    <t>Zdroj: Dopravný model štúdie realizovateľnosti "ŽSR, Modernizácia koridoru, štátna hranica SR/ČR – Čadca – Krásno nad Kysucou (mimo)"</t>
  </si>
  <si>
    <t>vstupy</t>
  </si>
  <si>
    <t xml:space="preserve">Zdroj: Metodika pro učení dynamické skladby vozového parku, ATEM, 2016 </t>
  </si>
  <si>
    <r>
      <t>SO</t>
    </r>
    <r>
      <rPr>
        <vertAlign val="subscript"/>
        <sz val="8"/>
        <rFont val="Arial"/>
        <family val="2"/>
        <charset val="238"/>
      </rPr>
      <t>2</t>
    </r>
  </si>
  <si>
    <r>
      <t>PM</t>
    </r>
    <r>
      <rPr>
        <vertAlign val="subscript"/>
        <sz val="8"/>
        <rFont val="Arial"/>
        <family val="2"/>
        <charset val="238"/>
      </rPr>
      <t xml:space="preserve">10 </t>
    </r>
    <r>
      <rPr>
        <sz val="8"/>
        <rFont val="Arial"/>
        <family val="2"/>
        <charset val="238"/>
      </rPr>
      <t>(extravilán)</t>
    </r>
  </si>
  <si>
    <t xml:space="preserve">9.1 Náklady na nehodovosť </t>
  </si>
  <si>
    <t>Podiel</t>
  </si>
  <si>
    <t>Prínosy</t>
  </si>
  <si>
    <t>Dopyt po preprave</t>
  </si>
  <si>
    <t>EUR, CU 2019</t>
  </si>
  <si>
    <t>Zvýšenie investičných nákladov o 5% oproti predpokladom</t>
  </si>
  <si>
    <t>3.4  Zmena dotácie</t>
  </si>
  <si>
    <t>3.5 Prevádzkové výdavky skutočnosť - náklady TÚDÚ, úsek štátna hranica SR/ČR - Čadca /mimo/</t>
  </si>
  <si>
    <t>4.4 Prevádzkové prímy skutočnosť - náklady TÚDÚ, úsek štátna hranica SR/ČR - Čadca /mimo/</t>
  </si>
  <si>
    <t>6.3 Finančná čistá súčasná hodnota investície  (FRR_C after all grants)</t>
  </si>
  <si>
    <t>6.4 Finančná čistá súčasná hodnota kapitálu  (FNPV_K)</t>
  </si>
  <si>
    <t>6.5 Finančná udržateľnosť</t>
  </si>
  <si>
    <t>7.1 Jazdný čas (osobná doprava)</t>
  </si>
  <si>
    <t>7.2 Jazdný čas (nákladná doprava)</t>
  </si>
  <si>
    <t>Zdroj: Projektová dokumentácia k štúdií realizovateľnosti - ŽSR, Modernizácia koridoru, štátna hranica ČR/SR – Čadca – Krásno nad Kysucou /mimo/, železničná trať</t>
  </si>
  <si>
    <t>Zdroj: Štúdia realizovateĺnosti ŽSR, Modernizácia koridoru, štátna hranica ČR/SR – Čadca – Krásno nad Kysucou /mimo/, železničná trať</t>
  </si>
  <si>
    <r>
      <t>Emisie SO</t>
    </r>
    <r>
      <rPr>
        <vertAlign val="subscript"/>
        <sz val="8"/>
        <rFont val="Arial"/>
        <family val="2"/>
        <charset val="238"/>
      </rPr>
      <t>2</t>
    </r>
    <r>
      <rPr>
        <sz val="8"/>
        <rFont val="Arial"/>
        <family val="2"/>
        <charset val="238"/>
      </rPr>
      <t xml:space="preserve"> [t]</t>
    </r>
  </si>
  <si>
    <t>tkm/rok</t>
  </si>
  <si>
    <t>Prepravý výkon - nákladná doprava, bez projektu</t>
  </si>
  <si>
    <t>Prepravý výkon - nákladná doprava, s projektom</t>
  </si>
  <si>
    <t>Celkové náklady projektu</t>
  </si>
  <si>
    <t>Neoprávnené náklady</t>
  </si>
  <si>
    <t>Poplatky za plány/projekty</t>
  </si>
  <si>
    <t>Kúpa pozemkov</t>
  </si>
  <si>
    <t>Výstavba</t>
  </si>
  <si>
    <t>Zariadenia a stroje</t>
  </si>
  <si>
    <t>Stavebný dozor</t>
  </si>
  <si>
    <t>Medzisúčet</t>
  </si>
  <si>
    <t>Celkové investičné výdavky vrátane rezervy</t>
  </si>
  <si>
    <t>Celkové investičné výdavky vrátane DPH</t>
  </si>
  <si>
    <t>Priemerná spotreba OV - diaľnica/ mimo obec (do 110 km/h)</t>
  </si>
  <si>
    <t>Priemerná spotreba NV (pri priemernej rýchlosti 80 km/h) - diaľnica</t>
  </si>
  <si>
    <t>5% rast prevádzkových nákladov na zabezepčenie  údržby infraštruktúry</t>
  </si>
  <si>
    <t>5% pokles prevádzkových nákladov na zabezepčenie  údržby infraštruktúry</t>
  </si>
  <si>
    <t>Dôkladná príprava projektov, Využitie aktuálnych podkladov a aplikácia relevantných príručiek a postupov pre kvantifikáciu investičných výdavkov</t>
  </si>
  <si>
    <t>Dôkladná  príprava projektov</t>
  </si>
  <si>
    <t>Stredné</t>
  </si>
  <si>
    <t>2019-2008</t>
  </si>
  <si>
    <t>S projektom</t>
  </si>
  <si>
    <t>Zdroj: NEA (https://ec.europa.eu/transport/sites/transport/files/modes/road/events/doc/2009_06_24/2009_gigaliners_workshop_acea.pdf)</t>
  </si>
  <si>
    <t>Priemerná reálna mesačná mzda v SR</t>
  </si>
  <si>
    <t>Index reálnej mesačnej mzdy vo vybraných odvetviach (doprava a skladovanie)</t>
  </si>
  <si>
    <t>Reálny rast mesačnej mzdy (doprava a skladovanie)</t>
  </si>
  <si>
    <t>pomer "reálny rast mesačnej mzdy (doprava a skladovanie)ô</t>
  </si>
  <si>
    <t>Zdroj: roky 2014-2017 ŠÚ SR, Makroekonomická prognóza ministerstva financií (september 2018)</t>
  </si>
  <si>
    <t>Zníženie prevádzkových nákladov na bežnú údržbu a správu železničnej infraštruktúry</t>
  </si>
  <si>
    <t>Zníženie ostatných nákladov</t>
  </si>
  <si>
    <t>Bežné prevádzkové výdavky a riadenie dopravy</t>
  </si>
  <si>
    <t>Úspora času, prevedená doprava - dlhá vzdialenosť (oshod)</t>
  </si>
  <si>
    <t>Úspora času, prevedená doprava - krátka vzdialenosť (oshod)</t>
  </si>
  <si>
    <t>Priemerná rýchlost - nákladná cestná doprava</t>
  </si>
  <si>
    <t>*pre prevedenú dopravu aplikované pravidlo polovice</t>
  </si>
  <si>
    <t>Hodnota úspory času v rámci osobnej dopravy (v EUR)</t>
  </si>
  <si>
    <t>Zdroj: 2008 - 2023 Ministerstvo financií SR, 50. zasadnutie výboru pre makroekonomické prognózy (február 2020); 2023 - 2050 Metodická príručka k tvorbe analýz výdavkov a príjmov (CBA), ver. 2.1; 2018; Tabuľka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</si>
</sst>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0_ ;[Red]\-#,##0\ "/>
    <numFmt numFmtId="165" formatCode="0.0000"/>
    <numFmt numFmtId="166" formatCode="0.000"/>
    <numFmt numFmtId="167" formatCode="0.0"/>
    <numFmt numFmtId="168" formatCode="#,##0.0"/>
    <numFmt numFmtId="169" formatCode="0.0%"/>
    <numFmt numFmtId="170" formatCode="#,##0.00_ ;[Red]\-#,##0.00\ "/>
    <numFmt numFmtId="171" formatCode="_-* #,##0_-;\-* #,##0_-;_-* &quot;-&quot;??_-;_-@_-"/>
    <numFmt numFmtId="172" formatCode="#,##0.0\ _€"/>
    <numFmt numFmtId="173" formatCode="#,##0.000"/>
    <numFmt numFmtId="174" formatCode="#,##0_ ;\-#,##0\ "/>
    <numFmt numFmtId="175" formatCode="0_ ;\-0\ "/>
    <numFmt numFmtId="176" formatCode="#,##0;\-#,##0;#,##0;@"/>
    <numFmt numFmtId="177" formatCode="#,##0_ ;\-#,##0\ ;_-* &quot;-&quot;??_-"/>
    <numFmt numFmtId="178" formatCode="0.000%"/>
    <numFmt numFmtId="179" formatCode="0.00000000"/>
  </numFmts>
  <fonts count="73" x14ac:knownFonts="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i/>
      <sz val="8"/>
      <name val="Arial"/>
      <family val="2"/>
      <charset val="238"/>
    </font>
    <font>
      <b/>
      <sz val="8"/>
      <name val="Arial"/>
      <family val="2"/>
      <charset val="238"/>
    </font>
    <font>
      <sz val="8"/>
      <color indexed="8"/>
      <name val="Arial"/>
      <family val="2"/>
      <charset val="238"/>
    </font>
    <font>
      <sz val="8"/>
      <color theme="0" tint="-0.34998626667073579"/>
      <name val="Arial"/>
      <family val="2"/>
      <charset val="238"/>
    </font>
    <font>
      <sz val="8"/>
      <color rgb="FF000000"/>
      <name val="Arial"/>
      <family val="2"/>
      <charset val="238"/>
    </font>
    <font>
      <b/>
      <sz val="8"/>
      <color rgb="FF000000"/>
      <name val="Arial"/>
      <family val="2"/>
      <charset val="238"/>
    </font>
    <font>
      <i/>
      <sz val="8"/>
      <color rgb="FF000000"/>
      <name val="Arial"/>
      <family val="2"/>
      <charset val="238"/>
    </font>
    <font>
      <sz val="8"/>
      <name val="MS Sans Serif"/>
      <charset val="1"/>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b/>
      <sz val="8"/>
      <color rgb="FFFF0000"/>
      <name val="Arial"/>
      <family val="2"/>
      <charset val="238"/>
    </font>
    <font>
      <sz val="8"/>
      <color rgb="FFFF0000"/>
      <name val="Arial"/>
      <family val="2"/>
      <charset val="238"/>
    </font>
    <font>
      <sz val="10"/>
      <name val="Arial"/>
      <family val="2"/>
    </font>
    <font>
      <i/>
      <sz val="8"/>
      <color rgb="FF7F7F7F"/>
      <name val="Arial"/>
      <family val="2"/>
      <charset val="238"/>
    </font>
    <font>
      <sz val="8"/>
      <color theme="1"/>
      <name val="Calibri"/>
      <family val="2"/>
      <scheme val="minor"/>
    </font>
    <font>
      <i/>
      <sz val="10"/>
      <color rgb="FF7030A0"/>
      <name val="Calibri"/>
      <family val="2"/>
      <scheme val="minor"/>
    </font>
    <font>
      <b/>
      <sz val="12"/>
      <color theme="1"/>
      <name val="Calibri"/>
      <family val="2"/>
      <scheme val="minor"/>
    </font>
    <font>
      <sz val="12"/>
      <color theme="1"/>
      <name val="Calibri"/>
      <family val="2"/>
      <scheme val="minor"/>
    </font>
    <font>
      <sz val="11"/>
      <color rgb="FF7030A0"/>
      <name val="Calibri"/>
      <family val="2"/>
      <scheme val="minor"/>
    </font>
    <font>
      <b/>
      <sz val="16"/>
      <name val="Calibri"/>
      <family val="2"/>
      <scheme val="minor"/>
    </font>
    <font>
      <b/>
      <sz val="14"/>
      <name val="Calibri"/>
      <family val="2"/>
      <scheme val="minor"/>
    </font>
    <font>
      <sz val="14"/>
      <color theme="1"/>
      <name val="Calibri"/>
      <family val="2"/>
      <scheme val="minor"/>
    </font>
    <font>
      <b/>
      <sz val="13"/>
      <color theme="1"/>
      <name val="Calibri"/>
      <family val="2"/>
      <scheme val="minor"/>
    </font>
    <font>
      <sz val="10"/>
      <color theme="1"/>
      <name val="Calibri"/>
      <family val="2"/>
      <scheme val="minor"/>
    </font>
    <font>
      <i/>
      <sz val="8"/>
      <color rgb="FF7F7F7F"/>
      <name val="Calibri"/>
      <family val="2"/>
      <charset val="238"/>
      <scheme val="minor"/>
    </font>
    <font>
      <i/>
      <sz val="8"/>
      <color rgb="FFFF0000"/>
      <name val="Arial"/>
      <family val="2"/>
      <charset val="238"/>
    </font>
    <font>
      <sz val="9"/>
      <color theme="1"/>
      <name val="Arial"/>
      <family val="2"/>
      <charset val="238"/>
    </font>
    <font>
      <sz val="8"/>
      <color theme="1"/>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theme="0"/>
      <name val="Calibri"/>
      <family val="2"/>
      <charset val="238"/>
      <scheme val="minor"/>
    </font>
    <font>
      <sz val="11"/>
      <color indexed="8"/>
      <name val="Arial Narrow"/>
      <family val="2"/>
      <charset val="238"/>
    </font>
    <font>
      <sz val="9"/>
      <name val="Arial"/>
      <family val="2"/>
      <charset val="238"/>
    </font>
    <font>
      <i/>
      <sz val="9"/>
      <color rgb="FF7F7F7F"/>
      <name val="Arial"/>
      <family val="2"/>
      <charset val="238"/>
    </font>
    <font>
      <b/>
      <sz val="9"/>
      <color rgb="FFFF0000"/>
      <name val="Arial"/>
      <family val="2"/>
      <charset val="238"/>
    </font>
    <font>
      <b/>
      <sz val="9"/>
      <color theme="1"/>
      <name val="Arial"/>
      <family val="2"/>
      <charset val="238"/>
    </font>
    <font>
      <b/>
      <sz val="9"/>
      <color rgb="FFFFC000"/>
      <name val="Arial"/>
      <family val="2"/>
      <charset val="238"/>
    </font>
    <font>
      <b/>
      <sz val="9"/>
      <color rgb="FF0070C0"/>
      <name val="Arial"/>
      <family val="2"/>
      <charset val="238"/>
    </font>
    <font>
      <sz val="9"/>
      <color rgb="FFFFC000"/>
      <name val="Arial"/>
      <family val="2"/>
      <charset val="238"/>
    </font>
    <font>
      <b/>
      <sz val="9"/>
      <name val="Arial"/>
      <family val="2"/>
      <charset val="238"/>
    </font>
    <font>
      <i/>
      <sz val="9"/>
      <name val="Arial"/>
      <family val="2"/>
      <charset val="238"/>
    </font>
    <font>
      <b/>
      <i/>
      <sz val="8"/>
      <name val="Arial"/>
      <family val="2"/>
      <charset val="238"/>
    </font>
    <font>
      <vertAlign val="subscript"/>
      <sz val="8"/>
      <name val="Arial"/>
      <family val="2"/>
      <charset val="238"/>
    </font>
    <font>
      <i/>
      <sz val="7"/>
      <name val="Arial"/>
      <family val="2"/>
      <charset val="238"/>
    </font>
    <font>
      <i/>
      <sz val="7"/>
      <color rgb="FF7F7F7F"/>
      <name val="Arial"/>
      <family val="2"/>
      <charset val="238"/>
    </font>
    <font>
      <b/>
      <sz val="8"/>
      <color indexed="10"/>
      <name val="Arial"/>
      <family val="2"/>
      <charset val="238"/>
    </font>
    <font>
      <sz val="8"/>
      <color rgb="FFFFFF00"/>
      <name val="Arial"/>
      <family val="2"/>
      <charset val="238"/>
    </font>
    <font>
      <i/>
      <sz val="8"/>
      <color theme="1"/>
      <name val="Arial"/>
      <family val="2"/>
      <charset val="238"/>
    </font>
    <font>
      <b/>
      <sz val="8"/>
      <color rgb="FFFFFF00"/>
      <name val="Arial"/>
      <family val="2"/>
      <charset val="238"/>
    </font>
    <font>
      <b/>
      <sz val="8"/>
      <color theme="1"/>
      <name val="Arial"/>
      <family val="2"/>
      <charset val="238"/>
    </font>
    <font>
      <b/>
      <i/>
      <sz val="8"/>
      <color rgb="FF7F7F7F"/>
      <name val="Arial"/>
      <family val="2"/>
      <charset val="238"/>
    </font>
    <font>
      <i/>
      <sz val="11"/>
      <color indexed="23"/>
      <name val="Calibri"/>
      <family val="2"/>
      <charset val="238"/>
    </font>
    <font>
      <i/>
      <sz val="8"/>
      <color indexed="23"/>
      <name val="Arial"/>
      <family val="2"/>
      <charset val="238"/>
    </font>
    <font>
      <sz val="9"/>
      <color indexed="81"/>
      <name val="Segoe UI"/>
      <family val="2"/>
      <charset val="238"/>
    </font>
    <font>
      <i/>
      <sz val="8"/>
      <name val="Calibri"/>
      <family val="2"/>
      <charset val="238"/>
      <scheme val="minor"/>
    </font>
  </fonts>
  <fills count="5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bgColor indexed="64"/>
      </patternFill>
    </fill>
    <fill>
      <patternFill patternType="solid">
        <fgColor rgb="FFD9D9D9"/>
        <bgColor indexed="64"/>
      </patternFill>
    </fill>
    <fill>
      <patternFill patternType="solid">
        <fgColor rgb="FFFFFF00"/>
        <bgColor indexed="64"/>
      </patternFill>
    </fill>
    <fill>
      <patternFill patternType="solid">
        <fgColor theme="2"/>
        <bgColor indexed="64"/>
      </patternFill>
    </fill>
    <fill>
      <patternFill patternType="solid">
        <fgColor rgb="FFFFFFCC"/>
        <bgColor indexed="64"/>
      </patternFill>
    </fill>
    <fill>
      <patternFill patternType="solid">
        <fgColor theme="2" tint="-0.249977111117893"/>
        <bgColor indexed="64"/>
      </patternFill>
    </fill>
    <fill>
      <patternFill patternType="solid">
        <fgColor rgb="FFCC99FF"/>
        <bgColor indexed="64"/>
      </patternFill>
    </fill>
    <fill>
      <patternFill patternType="solid">
        <fgColor rgb="FF92D050"/>
        <bgColor indexed="64"/>
      </patternFill>
    </fill>
    <fill>
      <patternFill patternType="solid">
        <fgColor rgb="FF33CCCC"/>
        <bgColor indexed="64"/>
      </patternFill>
    </fill>
    <fill>
      <patternFill patternType="solid">
        <fgColor rgb="FFC0C0C0"/>
        <bgColor indexed="64"/>
      </patternFill>
    </fill>
    <fill>
      <patternFill patternType="solid">
        <fgColor rgb="FFFF0000"/>
        <bgColor indexed="64"/>
      </patternFill>
    </fill>
    <fill>
      <patternFill patternType="solid">
        <fgColor rgb="FFC00000"/>
        <bgColor indexed="64"/>
      </patternFill>
    </fill>
    <fill>
      <patternFill patternType="solid">
        <fgColor rgb="FFFFC000"/>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0F4FA"/>
        <bgColor indexed="64"/>
      </patternFill>
    </fill>
    <fill>
      <patternFill patternType="solid">
        <fgColor rgb="FF99CCFF"/>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FF"/>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style="hair">
        <color indexed="64"/>
      </right>
      <top/>
      <bottom/>
      <diagonal/>
    </border>
    <border>
      <left style="hair">
        <color indexed="64"/>
      </left>
      <right style="hair">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s>
  <cellStyleXfs count="58">
    <xf numFmtId="0" fontId="0" fillId="0" borderId="0"/>
    <xf numFmtId="43" fontId="4" fillId="0" borderId="0" applyFont="0" applyFill="0" applyBorder="0" applyAlignment="0" applyProtection="0"/>
    <xf numFmtId="0" fontId="6" fillId="0" borderId="0"/>
    <xf numFmtId="9" fontId="4" fillId="0" borderId="0" applyFont="0" applyFill="0" applyBorder="0" applyAlignment="0" applyProtection="0"/>
    <xf numFmtId="0" fontId="14" fillId="0" borderId="0" applyAlignment="0">
      <alignment vertical="top" wrapText="1"/>
      <protection locked="0"/>
    </xf>
    <xf numFmtId="0" fontId="16" fillId="0" borderId="0" applyNumberFormat="0" applyFill="0" applyBorder="0" applyAlignment="0" applyProtection="0"/>
    <xf numFmtId="9" fontId="3" fillId="0" borderId="0" applyFont="0" applyFill="0" applyBorder="0" applyAlignment="0" applyProtection="0"/>
    <xf numFmtId="0" fontId="20" fillId="0" borderId="0"/>
    <xf numFmtId="0" fontId="20" fillId="0" borderId="0"/>
    <xf numFmtId="0" fontId="4" fillId="0" borderId="0"/>
    <xf numFmtId="0" fontId="36" fillId="0" borderId="0" applyNumberFormat="0" applyFill="0" applyBorder="0" applyAlignment="0" applyProtection="0"/>
    <xf numFmtId="0" fontId="37" fillId="0" borderId="34" applyNumberFormat="0" applyFill="0" applyAlignment="0" applyProtection="0"/>
    <xf numFmtId="0" fontId="38" fillId="0" borderId="35" applyNumberFormat="0" applyFill="0" applyAlignment="0" applyProtection="0"/>
    <xf numFmtId="0" fontId="39" fillId="0" borderId="36" applyNumberFormat="0" applyFill="0" applyAlignment="0" applyProtection="0"/>
    <xf numFmtId="0" fontId="39" fillId="0" borderId="0" applyNumberFormat="0" applyFill="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2" fillId="24" borderId="0" applyNumberFormat="0" applyBorder="0" applyAlignment="0" applyProtection="0"/>
    <xf numFmtId="0" fontId="43" fillId="25" borderId="37" applyNumberFormat="0" applyAlignment="0" applyProtection="0"/>
    <xf numFmtId="0" fontId="44" fillId="26" borderId="38" applyNumberFormat="0" applyAlignment="0" applyProtection="0"/>
    <xf numFmtId="0" fontId="45" fillId="26" borderId="37" applyNumberFormat="0" applyAlignment="0" applyProtection="0"/>
    <xf numFmtId="0" fontId="46" fillId="0" borderId="39" applyNumberFormat="0" applyFill="0" applyAlignment="0" applyProtection="0"/>
    <xf numFmtId="0" fontId="47" fillId="27" borderId="40" applyNumberFormat="0" applyAlignment="0" applyProtection="0"/>
    <xf numFmtId="0" fontId="15" fillId="0" borderId="0" applyNumberFormat="0" applyFill="0" applyBorder="0" applyAlignment="0" applyProtection="0"/>
    <xf numFmtId="0" fontId="17" fillId="0" borderId="42" applyNumberFormat="0" applyFill="0" applyAlignment="0" applyProtection="0"/>
    <xf numFmtId="0" fontId="4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48" fillId="52" borderId="0" applyNumberFormat="0" applyBorder="0" applyAlignment="0" applyProtection="0"/>
    <xf numFmtId="0" fontId="20" fillId="0" borderId="0"/>
    <xf numFmtId="0" fontId="49" fillId="0" borderId="0"/>
    <xf numFmtId="9" fontId="49" fillId="0" borderId="0" applyFont="0" applyFill="0" applyBorder="0" applyAlignment="0" applyProtection="0"/>
    <xf numFmtId="0" fontId="2" fillId="28" borderId="41" applyNumberFormat="0" applyFont="0" applyAlignment="0" applyProtection="0"/>
    <xf numFmtId="9" fontId="49" fillId="0" borderId="0" applyFont="0" applyFill="0" applyBorder="0" applyAlignment="0" applyProtection="0"/>
    <xf numFmtId="43" fontId="4" fillId="0" borderId="0" applyFont="0" applyFill="0" applyBorder="0" applyAlignment="0" applyProtection="0"/>
    <xf numFmtId="0" fontId="4" fillId="0" borderId="0"/>
    <xf numFmtId="9" fontId="1" fillId="0" borderId="0" applyFont="0" applyFill="0" applyBorder="0" applyAlignment="0" applyProtection="0"/>
    <xf numFmtId="0" fontId="69" fillId="0" borderId="0" applyNumberFormat="0" applyFill="0" applyBorder="0" applyAlignment="0" applyProtection="0"/>
  </cellStyleXfs>
  <cellXfs count="589">
    <xf numFmtId="0" fontId="0" fillId="0" borderId="0" xfId="0"/>
    <xf numFmtId="0" fontId="7" fillId="0" borderId="0" xfId="0" applyFont="1"/>
    <xf numFmtId="0" fontId="5" fillId="0" borderId="0" xfId="0" applyFont="1" applyFill="1"/>
    <xf numFmtId="0" fontId="5" fillId="0" borderId="0" xfId="0" applyFont="1"/>
    <xf numFmtId="0" fontId="5" fillId="0" borderId="1" xfId="0" applyFont="1" applyBorder="1"/>
    <xf numFmtId="0" fontId="8" fillId="0" borderId="1" xfId="0" applyFont="1" applyBorder="1"/>
    <xf numFmtId="0" fontId="7" fillId="0" borderId="1" xfId="0" applyFont="1" applyBorder="1"/>
    <xf numFmtId="0" fontId="8" fillId="4" borderId="1" xfId="0" applyFont="1" applyFill="1" applyBorder="1"/>
    <xf numFmtId="3" fontId="5" fillId="0" borderId="1" xfId="0" applyNumberFormat="1" applyFont="1" applyBorder="1"/>
    <xf numFmtId="3" fontId="5" fillId="2" borderId="1" xfId="0" applyNumberFormat="1" applyFont="1" applyFill="1" applyBorder="1"/>
    <xf numFmtId="3" fontId="5" fillId="0" borderId="1" xfId="0" applyNumberFormat="1" applyFont="1" applyFill="1" applyBorder="1"/>
    <xf numFmtId="0" fontId="8" fillId="0" borderId="1" xfId="0" applyFont="1" applyBorder="1" applyAlignment="1">
      <alignment wrapText="1"/>
    </xf>
    <xf numFmtId="3" fontId="8" fillId="0" borderId="1" xfId="0" applyNumberFormat="1" applyFont="1" applyBorder="1" applyAlignment="1">
      <alignment wrapText="1"/>
    </xf>
    <xf numFmtId="0" fontId="5" fillId="0" borderId="0" xfId="0" applyFont="1" applyAlignment="1">
      <alignment wrapText="1"/>
    </xf>
    <xf numFmtId="3" fontId="8" fillId="0" borderId="1" xfId="0" applyNumberFormat="1" applyFont="1" applyBorder="1"/>
    <xf numFmtId="3" fontId="5" fillId="0" borderId="0" xfId="0" applyNumberFormat="1" applyFont="1"/>
    <xf numFmtId="0" fontId="5" fillId="0" borderId="1" xfId="0" applyFont="1" applyFill="1" applyBorder="1"/>
    <xf numFmtId="3" fontId="5" fillId="3" borderId="1" xfId="0" applyNumberFormat="1" applyFont="1" applyFill="1" applyBorder="1"/>
    <xf numFmtId="0" fontId="7" fillId="0" borderId="0" xfId="0" applyFont="1" applyFill="1" applyBorder="1"/>
    <xf numFmtId="0" fontId="8" fillId="0" borderId="1" xfId="0" applyFont="1" applyFill="1" applyBorder="1"/>
    <xf numFmtId="3" fontId="8" fillId="0" borderId="1" xfId="0" applyNumberFormat="1" applyFont="1" applyFill="1" applyBorder="1"/>
    <xf numFmtId="0" fontId="8" fillId="0" borderId="0" xfId="0" applyFont="1"/>
    <xf numFmtId="0" fontId="5" fillId="0" borderId="1" xfId="0" applyFont="1" applyBorder="1" applyAlignment="1">
      <alignment horizontal="left"/>
    </xf>
    <xf numFmtId="0" fontId="5" fillId="0" borderId="1" xfId="0" applyFont="1" applyBorder="1" applyAlignment="1">
      <alignment horizontal="center" wrapText="1"/>
    </xf>
    <xf numFmtId="0" fontId="5" fillId="0" borderId="1" xfId="0" applyFont="1" applyBorder="1" applyAlignment="1">
      <alignment horizontal="center"/>
    </xf>
    <xf numFmtId="0" fontId="7" fillId="0" borderId="0" xfId="0" applyFont="1" applyFill="1" applyBorder="1" applyAlignment="1">
      <alignment horizontal="left"/>
    </xf>
    <xf numFmtId="0" fontId="8" fillId="0" borderId="0" xfId="0" applyFont="1" applyBorder="1"/>
    <xf numFmtId="0" fontId="5" fillId="0" borderId="0" xfId="0" applyFont="1" applyBorder="1"/>
    <xf numFmtId="0" fontId="5" fillId="4" borderId="1" xfId="0" applyFont="1" applyFill="1" applyBorder="1"/>
    <xf numFmtId="0" fontId="8" fillId="0" borderId="2" xfId="0" applyFont="1" applyFill="1" applyBorder="1"/>
    <xf numFmtId="3" fontId="8" fillId="0" borderId="2" xfId="0" applyNumberFormat="1" applyFont="1" applyBorder="1"/>
    <xf numFmtId="0" fontId="8" fillId="0" borderId="3" xfId="0" applyFont="1" applyBorder="1"/>
    <xf numFmtId="3" fontId="8" fillId="0" borderId="3" xfId="0" applyNumberFormat="1" applyFont="1" applyBorder="1"/>
    <xf numFmtId="0" fontId="8" fillId="0" borderId="0" xfId="0" applyFont="1" applyFill="1"/>
    <xf numFmtId="0" fontId="5" fillId="0" borderId="4" xfId="0" applyFont="1" applyBorder="1"/>
    <xf numFmtId="3" fontId="10" fillId="0" borderId="1" xfId="0" applyNumberFormat="1" applyFont="1" applyBorder="1"/>
    <xf numFmtId="3" fontId="10" fillId="2" borderId="1" xfId="0" applyNumberFormat="1" applyFont="1" applyFill="1" applyBorder="1"/>
    <xf numFmtId="0" fontId="10" fillId="0" borderId="1" xfId="0" applyFont="1" applyBorder="1" applyAlignment="1">
      <alignment horizontal="right"/>
    </xf>
    <xf numFmtId="3" fontId="10" fillId="0" borderId="1" xfId="0" applyNumberFormat="1" applyFont="1" applyFill="1" applyBorder="1"/>
    <xf numFmtId="0" fontId="5" fillId="0" borderId="3" xfId="0" applyFont="1" applyBorder="1"/>
    <xf numFmtId="3" fontId="5" fillId="0" borderId="3" xfId="0" applyNumberFormat="1" applyFont="1" applyBorder="1"/>
    <xf numFmtId="0" fontId="5" fillId="0" borderId="2" xfId="0" applyFont="1" applyFill="1" applyBorder="1"/>
    <xf numFmtId="3" fontId="5" fillId="0" borderId="2" xfId="0" applyNumberFormat="1" applyFont="1" applyBorder="1"/>
    <xf numFmtId="0" fontId="5" fillId="0" borderId="0" xfId="2" applyFont="1"/>
    <xf numFmtId="0" fontId="5" fillId="0" borderId="1" xfId="2" applyFont="1" applyBorder="1"/>
    <xf numFmtId="0" fontId="8" fillId="0" borderId="1" xfId="2" applyFont="1" applyBorder="1"/>
    <xf numFmtId="3" fontId="5" fillId="0" borderId="1" xfId="2" applyNumberFormat="1" applyFont="1" applyBorder="1"/>
    <xf numFmtId="3" fontId="5" fillId="2" borderId="1" xfId="2" applyNumberFormat="1" applyFont="1" applyFill="1" applyBorder="1"/>
    <xf numFmtId="3" fontId="8" fillId="0" borderId="1" xfId="2" applyNumberFormat="1" applyFont="1" applyBorder="1"/>
    <xf numFmtId="0" fontId="7" fillId="0" borderId="1" xfId="2" applyFont="1" applyBorder="1"/>
    <xf numFmtId="3" fontId="5" fillId="0" borderId="1" xfId="2" applyNumberFormat="1" applyFont="1" applyFill="1" applyBorder="1"/>
    <xf numFmtId="0" fontId="8" fillId="4" borderId="1" xfId="2" applyFont="1" applyFill="1" applyBorder="1"/>
    <xf numFmtId="0" fontId="5" fillId="4" borderId="1" xfId="2" applyFont="1" applyFill="1" applyBorder="1"/>
    <xf numFmtId="0" fontId="8" fillId="0" borderId="0" xfId="2" applyFont="1"/>
    <xf numFmtId="164" fontId="5" fillId="0" borderId="1" xfId="2" applyNumberFormat="1" applyFont="1" applyBorder="1"/>
    <xf numFmtId="2" fontId="8" fillId="4" borderId="1" xfId="2" applyNumberFormat="1" applyFont="1" applyFill="1" applyBorder="1" applyAlignment="1">
      <alignment horizontal="center" wrapText="1"/>
    </xf>
    <xf numFmtId="0" fontId="8" fillId="5" borderId="1" xfId="2" applyFont="1" applyFill="1" applyBorder="1"/>
    <xf numFmtId="3" fontId="8" fillId="5" borderId="1" xfId="2" applyNumberFormat="1" applyFont="1" applyFill="1" applyBorder="1"/>
    <xf numFmtId="3" fontId="8" fillId="0" borderId="0" xfId="0" applyNumberFormat="1" applyFont="1" applyBorder="1"/>
    <xf numFmtId="3" fontId="5" fillId="0" borderId="0" xfId="0" applyNumberFormat="1" applyFont="1" applyBorder="1"/>
    <xf numFmtId="0" fontId="7" fillId="0" borderId="0" xfId="0" applyFont="1" applyBorder="1" applyAlignment="1">
      <alignment vertical="center"/>
    </xf>
    <xf numFmtId="0" fontId="5" fillId="0" borderId="1" xfId="0" applyFont="1" applyBorder="1" applyAlignment="1">
      <alignment horizontal="center" vertical="center"/>
    </xf>
    <xf numFmtId="0" fontId="11" fillId="0" borderId="1" xfId="0" applyFont="1" applyBorder="1" applyAlignment="1">
      <alignment horizontal="center" vertical="center"/>
    </xf>
    <xf numFmtId="0" fontId="5" fillId="0" borderId="1" xfId="0" applyFont="1" applyFill="1" applyBorder="1" applyAlignment="1">
      <alignment horizontal="left" vertical="center"/>
    </xf>
    <xf numFmtId="9" fontId="5" fillId="0" borderId="1" xfId="0" applyNumberFormat="1" applyFont="1" applyFill="1" applyBorder="1" applyAlignment="1">
      <alignment horizontal="center" vertical="center"/>
    </xf>
    <xf numFmtId="9" fontId="5" fillId="0" borderId="1" xfId="0" applyNumberFormat="1" applyFont="1" applyFill="1" applyBorder="1" applyAlignment="1">
      <alignment horizontal="left" vertical="center"/>
    </xf>
    <xf numFmtId="0" fontId="5" fillId="0" borderId="1" xfId="0" applyFont="1" applyFill="1" applyBorder="1" applyAlignment="1">
      <alignment horizontal="center" wrapText="1"/>
    </xf>
    <xf numFmtId="3" fontId="8" fillId="6" borderId="6" xfId="0" applyNumberFormat="1" applyFont="1" applyFill="1" applyBorder="1"/>
    <xf numFmtId="0" fontId="5" fillId="0" borderId="4" xfId="0" applyFont="1" applyBorder="1" applyAlignment="1">
      <alignment horizontal="center"/>
    </xf>
    <xf numFmtId="9" fontId="5" fillId="0" borderId="4" xfId="3" applyFont="1" applyBorder="1" applyAlignment="1">
      <alignment horizontal="center"/>
    </xf>
    <xf numFmtId="3" fontId="5" fillId="6" borderId="8" xfId="0" applyNumberFormat="1" applyFont="1" applyFill="1" applyBorder="1"/>
    <xf numFmtId="3" fontId="5" fillId="7" borderId="9" xfId="0" applyNumberFormat="1" applyFont="1" applyFill="1" applyBorder="1"/>
    <xf numFmtId="3" fontId="8" fillId="7" borderId="6" xfId="0" applyNumberFormat="1" applyFont="1" applyFill="1" applyBorder="1"/>
    <xf numFmtId="0" fontId="8" fillId="0" borderId="11" xfId="0" applyFont="1" applyBorder="1" applyAlignment="1">
      <alignment horizontal="center"/>
    </xf>
    <xf numFmtId="0" fontId="8" fillId="0" borderId="12" xfId="0" applyFont="1" applyBorder="1" applyAlignment="1">
      <alignment horizontal="center"/>
    </xf>
    <xf numFmtId="0" fontId="8" fillId="7" borderId="1" xfId="2" applyFont="1" applyFill="1" applyBorder="1"/>
    <xf numFmtId="3" fontId="8" fillId="7" borderId="1" xfId="2" applyNumberFormat="1" applyFont="1" applyFill="1" applyBorder="1"/>
    <xf numFmtId="164" fontId="5" fillId="7" borderId="13" xfId="2" applyNumberFormat="1" applyFont="1" applyFill="1" applyBorder="1"/>
    <xf numFmtId="10" fontId="5" fillId="7" borderId="6" xfId="2" applyNumberFormat="1" applyFont="1" applyFill="1" applyBorder="1"/>
    <xf numFmtId="170" fontId="5" fillId="7" borderId="10" xfId="2" applyNumberFormat="1" applyFont="1" applyFill="1" applyBorder="1"/>
    <xf numFmtId="167" fontId="5" fillId="0" borderId="3" xfId="0" applyNumberFormat="1" applyFont="1" applyBorder="1" applyAlignment="1">
      <alignment horizontal="center" vertical="center"/>
    </xf>
    <xf numFmtId="167" fontId="5" fillId="0" borderId="1" xfId="0" applyNumberFormat="1" applyFont="1" applyBorder="1" applyAlignment="1">
      <alignment horizontal="center" vertical="center"/>
    </xf>
    <xf numFmtId="4" fontId="5" fillId="0" borderId="3"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0" xfId="0" applyFont="1" applyBorder="1" applyAlignment="1"/>
    <xf numFmtId="9" fontId="5" fillId="0" borderId="4" xfId="0" applyNumberFormat="1" applyFont="1" applyBorder="1" applyAlignment="1">
      <alignment horizontal="center"/>
    </xf>
    <xf numFmtId="0" fontId="5" fillId="0" borderId="1" xfId="0" applyFont="1" applyBorder="1" applyAlignment="1">
      <alignment vertical="center"/>
    </xf>
    <xf numFmtId="0" fontId="8" fillId="4" borderId="1" xfId="0" applyFont="1" applyFill="1" applyBorder="1" applyAlignment="1">
      <alignment vertical="center"/>
    </xf>
    <xf numFmtId="0" fontId="5" fillId="0" borderId="1" xfId="0" applyFont="1" applyBorder="1" applyAlignment="1">
      <alignment vertical="center" wrapText="1"/>
    </xf>
    <xf numFmtId="0" fontId="8" fillId="0" borderId="1" xfId="0" applyFont="1" applyBorder="1" applyAlignment="1">
      <alignment vertical="center" wrapText="1"/>
    </xf>
    <xf numFmtId="17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left" vertical="center" wrapText="1"/>
    </xf>
    <xf numFmtId="0" fontId="11" fillId="0" borderId="0" xfId="0" applyFont="1" applyBorder="1" applyAlignment="1">
      <alignment horizontal="center" vertical="center"/>
    </xf>
    <xf numFmtId="3" fontId="8" fillId="0" borderId="7" xfId="0" applyNumberFormat="1" applyFont="1" applyBorder="1"/>
    <xf numFmtId="0" fontId="12" fillId="4" borderId="1" xfId="0" applyFont="1" applyFill="1" applyBorder="1" applyAlignment="1">
      <alignment vertical="center"/>
    </xf>
    <xf numFmtId="0" fontId="12"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1" xfId="0" applyFont="1" applyBorder="1" applyAlignment="1">
      <alignment horizontal="right" vertical="center"/>
    </xf>
    <xf numFmtId="0" fontId="11" fillId="0" borderId="1" xfId="0" applyFont="1" applyBorder="1" applyAlignment="1">
      <alignment horizontal="right" vertical="center"/>
    </xf>
    <xf numFmtId="171" fontId="5" fillId="0" borderId="0" xfId="1" applyNumberFormat="1" applyFont="1"/>
    <xf numFmtId="169" fontId="5" fillId="0" borderId="0" xfId="0" applyNumberFormat="1" applyFont="1" applyBorder="1"/>
    <xf numFmtId="0" fontId="5" fillId="0" borderId="0" xfId="0" applyFont="1" applyBorder="1" applyAlignment="1">
      <alignment horizontal="center"/>
    </xf>
    <xf numFmtId="165" fontId="5" fillId="0" borderId="1" xfId="0" applyNumberFormat="1" applyFont="1" applyBorder="1" applyAlignment="1">
      <alignment horizontal="center" vertical="center"/>
    </xf>
    <xf numFmtId="167" fontId="5" fillId="0" borderId="0" xfId="0" applyNumberFormat="1" applyFont="1" applyBorder="1" applyAlignment="1">
      <alignment horizontal="center" vertical="center"/>
    </xf>
    <xf numFmtId="0" fontId="4" fillId="0" borderId="0" xfId="0" applyFont="1"/>
    <xf numFmtId="0" fontId="16" fillId="0" borderId="0" xfId="5"/>
    <xf numFmtId="168" fontId="0" fillId="0" borderId="0" xfId="0" applyNumberFormat="1"/>
    <xf numFmtId="0" fontId="8" fillId="0" borderId="3" xfId="0" applyFont="1" applyFill="1" applyBorder="1" applyAlignment="1">
      <alignment horizontal="left" vertical="center"/>
    </xf>
    <xf numFmtId="3" fontId="5" fillId="0" borderId="0" xfId="2" applyNumberFormat="1" applyFont="1"/>
    <xf numFmtId="2" fontId="5" fillId="0" borderId="0" xfId="0" applyNumberFormat="1" applyFont="1"/>
    <xf numFmtId="0" fontId="5" fillId="0" borderId="5" xfId="0" applyFont="1" applyFill="1" applyBorder="1"/>
    <xf numFmtId="3" fontId="5" fillId="0" borderId="5" xfId="0" applyNumberFormat="1" applyFont="1" applyBorder="1"/>
    <xf numFmtId="0" fontId="18" fillId="0" borderId="0" xfId="0" applyFont="1"/>
    <xf numFmtId="0" fontId="8" fillId="4" borderId="1" xfId="0" applyFont="1" applyFill="1" applyBorder="1" applyAlignment="1">
      <alignment horizontal="left" vertical="center"/>
    </xf>
    <xf numFmtId="0" fontId="8" fillId="4" borderId="4"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5" fillId="0" borderId="2" xfId="0" applyFont="1" applyBorder="1"/>
    <xf numFmtId="3" fontId="5" fillId="0" borderId="2" xfId="0" applyNumberFormat="1" applyFont="1" applyFill="1" applyBorder="1"/>
    <xf numFmtId="164" fontId="5" fillId="12" borderId="6" xfId="0" applyNumberFormat="1" applyFont="1" applyFill="1" applyBorder="1"/>
    <xf numFmtId="164" fontId="5" fillId="0" borderId="0" xfId="0" applyNumberFormat="1" applyFont="1" applyBorder="1"/>
    <xf numFmtId="164" fontId="5" fillId="0" borderId="0" xfId="0" applyNumberFormat="1" applyFont="1"/>
    <xf numFmtId="0" fontId="8" fillId="12" borderId="5" xfId="0" applyFont="1" applyFill="1" applyBorder="1"/>
    <xf numFmtId="3" fontId="5" fillId="12" borderId="5" xfId="0" applyNumberFormat="1" applyFont="1" applyFill="1" applyBorder="1"/>
    <xf numFmtId="3" fontId="5" fillId="0" borderId="7" xfId="0" applyNumberFormat="1" applyFont="1" applyFill="1" applyBorder="1"/>
    <xf numFmtId="0" fontId="8" fillId="4" borderId="5" xfId="0" applyFont="1" applyFill="1" applyBorder="1"/>
    <xf numFmtId="164" fontId="5" fillId="12" borderId="1" xfId="0" applyNumberFormat="1" applyFont="1" applyFill="1" applyBorder="1"/>
    <xf numFmtId="164" fontId="5" fillId="12" borderId="2" xfId="0" applyNumberFormat="1" applyFont="1" applyFill="1" applyBorder="1"/>
    <xf numFmtId="0" fontId="8" fillId="0" borderId="0" xfId="7" applyFont="1" applyFill="1" applyAlignment="1"/>
    <xf numFmtId="0" fontId="8" fillId="0" borderId="1" xfId="7" applyFont="1" applyFill="1" applyBorder="1" applyAlignment="1">
      <alignment horizontal="center" wrapText="1"/>
    </xf>
    <xf numFmtId="0" fontId="5" fillId="0" borderId="1" xfId="7" applyFont="1" applyBorder="1" applyAlignment="1"/>
    <xf numFmtId="0" fontId="21" fillId="0" borderId="1" xfId="5" applyFont="1" applyBorder="1"/>
    <xf numFmtId="0" fontId="21" fillId="0" borderId="0" xfId="5" applyFont="1"/>
    <xf numFmtId="0" fontId="21" fillId="4" borderId="1" xfId="5" applyFont="1" applyFill="1" applyBorder="1"/>
    <xf numFmtId="0" fontId="21" fillId="0" borderId="1" xfId="5" applyFont="1" applyBorder="1" applyAlignment="1">
      <alignment horizontal="right"/>
    </xf>
    <xf numFmtId="174" fontId="21" fillId="0" borderId="1" xfId="5" applyNumberFormat="1" applyFont="1" applyBorder="1"/>
    <xf numFmtId="3" fontId="5" fillId="12" borderId="1" xfId="0" applyNumberFormat="1" applyFont="1" applyFill="1" applyBorder="1"/>
    <xf numFmtId="0" fontId="5" fillId="0" borderId="4" xfId="0" applyFont="1" applyFill="1" applyBorder="1"/>
    <xf numFmtId="9" fontId="5" fillId="0" borderId="1" xfId="3" applyFont="1" applyFill="1" applyBorder="1"/>
    <xf numFmtId="0" fontId="7" fillId="0" borderId="1" xfId="0" applyFont="1" applyFill="1" applyBorder="1"/>
    <xf numFmtId="0" fontId="0" fillId="8" borderId="11" xfId="0" applyFill="1" applyBorder="1"/>
    <xf numFmtId="177" fontId="0" fillId="8" borderId="24" xfId="1" applyNumberFormat="1" applyFont="1" applyFill="1" applyBorder="1"/>
    <xf numFmtId="0" fontId="0" fillId="13" borderId="0" xfId="0" applyFill="1" applyBorder="1"/>
    <xf numFmtId="0" fontId="0" fillId="13" borderId="0" xfId="0" applyFill="1"/>
    <xf numFmtId="0" fontId="22" fillId="8" borderId="15" xfId="0" applyFont="1" applyFill="1" applyBorder="1" applyAlignment="1">
      <alignment wrapText="1"/>
    </xf>
    <xf numFmtId="177" fontId="0" fillId="8" borderId="25" xfId="1" applyNumberFormat="1" applyFont="1" applyFill="1" applyBorder="1"/>
    <xf numFmtId="0" fontId="0" fillId="8" borderId="15" xfId="0" applyFill="1" applyBorder="1"/>
    <xf numFmtId="177" fontId="0" fillId="8" borderId="26" xfId="1" applyNumberFormat="1" applyFont="1" applyFill="1" applyBorder="1"/>
    <xf numFmtId="0" fontId="23" fillId="13" borderId="0" xfId="0" applyFont="1" applyFill="1" applyAlignment="1">
      <alignment vertical="center"/>
    </xf>
    <xf numFmtId="0" fontId="0" fillId="8" borderId="27" xfId="0" applyFill="1" applyBorder="1"/>
    <xf numFmtId="177" fontId="0" fillId="8" borderId="6" xfId="1" applyNumberFormat="1" applyFont="1" applyFill="1" applyBorder="1"/>
    <xf numFmtId="169" fontId="24" fillId="8" borderId="6" xfId="3" applyNumberFormat="1" applyFont="1" applyFill="1" applyBorder="1" applyAlignment="1">
      <alignment horizontal="right"/>
    </xf>
    <xf numFmtId="0" fontId="25" fillId="13" borderId="0" xfId="0" applyFont="1" applyFill="1" applyAlignment="1">
      <alignment horizontal="left"/>
    </xf>
    <xf numFmtId="0" fontId="0" fillId="8" borderId="17" xfId="0" applyFill="1" applyBorder="1"/>
    <xf numFmtId="177" fontId="0" fillId="8" borderId="10" xfId="1" applyNumberFormat="1" applyFont="1" applyFill="1" applyBorder="1"/>
    <xf numFmtId="0" fontId="0" fillId="13" borderId="0" xfId="0" applyFill="1" applyAlignment="1">
      <alignment horizontal="right" vertical="center"/>
    </xf>
    <xf numFmtId="0" fontId="24" fillId="13" borderId="0" xfId="0" applyFont="1" applyFill="1" applyAlignment="1">
      <alignment horizontal="right"/>
    </xf>
    <xf numFmtId="177" fontId="24" fillId="14" borderId="10" xfId="1" applyNumberFormat="1" applyFont="1" applyFill="1" applyBorder="1" applyAlignment="1">
      <alignment horizontal="right"/>
    </xf>
    <xf numFmtId="169" fontId="24" fillId="14" borderId="6" xfId="3" applyNumberFormat="1" applyFont="1" applyFill="1" applyBorder="1" applyAlignment="1">
      <alignment horizontal="right"/>
    </xf>
    <xf numFmtId="0" fontId="24" fillId="13" borderId="0" xfId="0" applyFont="1" applyFill="1" applyAlignment="1">
      <alignment horizontal="left"/>
    </xf>
    <xf numFmtId="0" fontId="23" fillId="13" borderId="0" xfId="0" applyFont="1" applyFill="1" applyAlignment="1">
      <alignment horizontal="center" vertical="center"/>
    </xf>
    <xf numFmtId="0" fontId="26" fillId="13" borderId="0" xfId="0" applyFont="1" applyFill="1"/>
    <xf numFmtId="0" fontId="30" fillId="13" borderId="0" xfId="0" applyFont="1" applyFill="1"/>
    <xf numFmtId="0" fontId="29" fillId="13" borderId="0" xfId="0" applyFont="1" applyFill="1" applyAlignment="1">
      <alignment horizontal="center"/>
    </xf>
    <xf numFmtId="0" fontId="31" fillId="13" borderId="0" xfId="0" applyFont="1" applyFill="1" applyAlignment="1">
      <alignment horizontal="center" vertical="center"/>
    </xf>
    <xf numFmtId="0" fontId="31" fillId="13" borderId="0" xfId="0" applyFont="1" applyFill="1" applyAlignment="1">
      <alignment horizontal="center" vertical="top"/>
    </xf>
    <xf numFmtId="10" fontId="5" fillId="12" borderId="6" xfId="3" applyNumberFormat="1" applyFont="1" applyFill="1" applyBorder="1"/>
    <xf numFmtId="0" fontId="5" fillId="0" borderId="21" xfId="0" applyFont="1" applyFill="1" applyBorder="1" applyAlignment="1">
      <alignment vertical="center"/>
    </xf>
    <xf numFmtId="0" fontId="5" fillId="0" borderId="1" xfId="8" applyFont="1" applyFill="1" applyBorder="1"/>
    <xf numFmtId="3" fontId="8" fillId="6" borderId="1" xfId="0" applyNumberFormat="1" applyFont="1" applyFill="1" applyBorder="1"/>
    <xf numFmtId="3" fontId="8" fillId="7" borderId="1" xfId="0" applyNumberFormat="1" applyFont="1" applyFill="1" applyBorder="1"/>
    <xf numFmtId="168" fontId="5" fillId="0" borderId="1" xfId="0" applyNumberFormat="1" applyFont="1" applyBorder="1"/>
    <xf numFmtId="10" fontId="5" fillId="12" borderId="6" xfId="0" applyNumberFormat="1" applyFont="1" applyFill="1" applyBorder="1"/>
    <xf numFmtId="0" fontId="32" fillId="0" borderId="0" xfId="5" applyFont="1"/>
    <xf numFmtId="0" fontId="19" fillId="0" borderId="0" xfId="0" applyFont="1"/>
    <xf numFmtId="3" fontId="19" fillId="0" borderId="0" xfId="0" applyNumberFormat="1" applyFont="1"/>
    <xf numFmtId="10" fontId="5" fillId="0" borderId="0" xfId="3" applyNumberFormat="1" applyFont="1"/>
    <xf numFmtId="4" fontId="5" fillId="0" borderId="0" xfId="0" applyNumberFormat="1" applyFont="1"/>
    <xf numFmtId="168" fontId="21" fillId="0" borderId="1" xfId="5" applyNumberFormat="1" applyFont="1" applyBorder="1"/>
    <xf numFmtId="4" fontId="21" fillId="0" borderId="1" xfId="5" applyNumberFormat="1" applyFont="1" applyBorder="1"/>
    <xf numFmtId="174" fontId="32" fillId="0" borderId="0" xfId="5" applyNumberFormat="1" applyFont="1"/>
    <xf numFmtId="166" fontId="5" fillId="0" borderId="1" xfId="0" applyNumberFormat="1" applyFont="1" applyBorder="1" applyAlignment="1">
      <alignment horizontal="center" vertical="center"/>
    </xf>
    <xf numFmtId="3" fontId="35" fillId="2" borderId="1" xfId="0" applyNumberFormat="1" applyFont="1" applyFill="1" applyBorder="1"/>
    <xf numFmtId="177" fontId="5" fillId="0" borderId="0" xfId="0" applyNumberFormat="1" applyFont="1" applyBorder="1"/>
    <xf numFmtId="177" fontId="0" fillId="8" borderId="0" xfId="1" applyNumberFormat="1" applyFont="1" applyFill="1" applyBorder="1"/>
    <xf numFmtId="3" fontId="5" fillId="21" borderId="1" xfId="0" applyNumberFormat="1" applyFont="1" applyFill="1" applyBorder="1"/>
    <xf numFmtId="3" fontId="8" fillId="0" borderId="1" xfId="0" applyNumberFormat="1" applyFont="1" applyFill="1" applyBorder="1" applyAlignment="1">
      <alignment vertical="center"/>
    </xf>
    <xf numFmtId="164" fontId="5" fillId="12" borderId="30" xfId="0" applyNumberFormat="1" applyFont="1" applyFill="1" applyBorder="1"/>
    <xf numFmtId="177" fontId="0" fillId="8" borderId="32" xfId="1" applyNumberFormat="1" applyFont="1" applyFill="1" applyBorder="1"/>
    <xf numFmtId="177" fontId="0" fillId="8" borderId="33" xfId="1" applyNumberFormat="1" applyFont="1" applyFill="1" applyBorder="1"/>
    <xf numFmtId="0" fontId="8" fillId="0" borderId="31" xfId="0" applyFont="1" applyBorder="1"/>
    <xf numFmtId="3" fontId="8" fillId="0" borderId="31" xfId="0" applyNumberFormat="1" applyFont="1" applyBorder="1"/>
    <xf numFmtId="0" fontId="8" fillId="6" borderId="31" xfId="0" applyFont="1" applyFill="1" applyBorder="1"/>
    <xf numFmtId="3" fontId="5" fillId="6" borderId="31" xfId="0" applyNumberFormat="1" applyFont="1" applyFill="1" applyBorder="1"/>
    <xf numFmtId="3" fontId="8" fillId="21" borderId="1" xfId="0" applyNumberFormat="1" applyFont="1" applyFill="1" applyBorder="1"/>
    <xf numFmtId="0" fontId="5" fillId="8" borderId="1" xfId="0" applyFont="1" applyFill="1" applyBorder="1"/>
    <xf numFmtId="168" fontId="0" fillId="10" borderId="0" xfId="0" applyNumberFormat="1" applyFill="1"/>
    <xf numFmtId="0" fontId="8" fillId="0" borderId="0" xfId="0" applyFont="1" applyFill="1" applyBorder="1"/>
    <xf numFmtId="4" fontId="5" fillId="0" borderId="0" xfId="2" applyNumberFormat="1" applyFont="1"/>
    <xf numFmtId="0" fontId="8" fillId="4" borderId="1" xfId="2" applyFont="1" applyFill="1" applyBorder="1" applyAlignment="1">
      <alignment horizontal="center" vertical="center"/>
    </xf>
    <xf numFmtId="166" fontId="5" fillId="0" borderId="0" xfId="3" applyNumberFormat="1" applyFont="1" applyFill="1" applyBorder="1"/>
    <xf numFmtId="0" fontId="5" fillId="0" borderId="0" xfId="0" applyFont="1" applyFill="1" applyBorder="1"/>
    <xf numFmtId="0" fontId="5" fillId="0" borderId="43" xfId="0" applyFont="1" applyFill="1" applyBorder="1"/>
    <xf numFmtId="0" fontId="5" fillId="0" borderId="3" xfId="0" applyFont="1" applyFill="1" applyBorder="1"/>
    <xf numFmtId="0" fontId="8" fillId="0" borderId="0" xfId="7" applyFont="1" applyBorder="1" applyAlignment="1">
      <alignment horizontal="left" vertical="center"/>
    </xf>
    <xf numFmtId="0" fontId="8" fillId="0" borderId="1" xfId="49" applyFont="1" applyBorder="1"/>
    <xf numFmtId="166" fontId="5" fillId="0" borderId="4" xfId="7" applyNumberFormat="1" applyFont="1" applyFill="1" applyBorder="1" applyAlignment="1"/>
    <xf numFmtId="166" fontId="5" fillId="0" borderId="0" xfId="7" applyNumberFormat="1" applyFont="1" applyBorder="1" applyAlignment="1">
      <alignment horizontal="right" vertical="center" wrapText="1"/>
    </xf>
    <xf numFmtId="173" fontId="8" fillId="0" borderId="1" xfId="1" applyNumberFormat="1" applyFont="1" applyFill="1" applyBorder="1" applyAlignment="1">
      <alignment horizontal="center" vertical="center"/>
    </xf>
    <xf numFmtId="173" fontId="8" fillId="0" borderId="1" xfId="0" applyNumberFormat="1" applyFont="1" applyFill="1" applyBorder="1" applyAlignment="1">
      <alignment horizontal="center" vertical="center"/>
    </xf>
    <xf numFmtId="2" fontId="5" fillId="0" borderId="1" xfId="0" applyNumberFormat="1" applyFont="1" applyBorder="1" applyAlignment="1">
      <alignment vertical="center"/>
    </xf>
    <xf numFmtId="0" fontId="8" fillId="0" borderId="0" xfId="0" applyFont="1" applyAlignment="1">
      <alignment wrapText="1"/>
    </xf>
    <xf numFmtId="169" fontId="7" fillId="0" borderId="1" xfId="3" applyNumberFormat="1" applyFont="1" applyBorder="1" applyAlignment="1">
      <alignment horizontal="center"/>
    </xf>
    <xf numFmtId="169" fontId="7" fillId="0" borderId="1" xfId="3" applyNumberFormat="1" applyFont="1" applyFill="1" applyBorder="1" applyAlignment="1">
      <alignment horizontal="center"/>
    </xf>
    <xf numFmtId="0" fontId="33" fillId="0" borderId="0" xfId="0" applyFont="1"/>
    <xf numFmtId="0" fontId="5" fillId="0" borderId="0" xfId="2" applyFont="1" applyBorder="1"/>
    <xf numFmtId="170" fontId="5" fillId="0" borderId="0" xfId="2" applyNumberFormat="1" applyFont="1"/>
    <xf numFmtId="0" fontId="11" fillId="0" borderId="1" xfId="0" applyFont="1" applyBorder="1" applyAlignment="1">
      <alignment vertical="center"/>
    </xf>
    <xf numFmtId="0" fontId="5" fillId="0" borderId="1"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3" fontId="5" fillId="0" borderId="20" xfId="0" applyNumberFormat="1" applyFont="1" applyBorder="1"/>
    <xf numFmtId="169" fontId="9" fillId="0" borderId="1" xfId="3" applyNumberFormat="1" applyFont="1" applyBorder="1" applyAlignment="1">
      <alignment horizontal="right" vertical="center"/>
    </xf>
    <xf numFmtId="0" fontId="50" fillId="0" borderId="0" xfId="0" applyFont="1"/>
    <xf numFmtId="9" fontId="21" fillId="0" borderId="1" xfId="5" applyNumberFormat="1" applyFont="1" applyBorder="1"/>
    <xf numFmtId="166" fontId="5" fillId="0" borderId="3" xfId="0" applyNumberFormat="1" applyFont="1" applyBorder="1" applyAlignment="1">
      <alignment horizontal="center" vertical="center"/>
    </xf>
    <xf numFmtId="0" fontId="51" fillId="0" borderId="0" xfId="5" applyFont="1"/>
    <xf numFmtId="3" fontId="51" fillId="0" borderId="0" xfId="5" applyNumberFormat="1" applyFont="1" applyBorder="1"/>
    <xf numFmtId="0" fontId="51" fillId="0" borderId="0" xfId="5" applyFont="1" applyBorder="1"/>
    <xf numFmtId="0" fontId="51" fillId="0" borderId="0" xfId="5" applyFont="1" applyBorder="1" applyAlignment="1">
      <alignment horizontal="center" vertical="center"/>
    </xf>
    <xf numFmtId="3" fontId="51" fillId="0" borderId="0" xfId="5" applyNumberFormat="1" applyFont="1" applyFill="1" applyBorder="1"/>
    <xf numFmtId="0" fontId="51" fillId="0" borderId="0" xfId="5" applyFont="1" applyAlignment="1">
      <alignment horizontal="center" vertical="center"/>
    </xf>
    <xf numFmtId="10" fontId="51" fillId="0" borderId="0" xfId="5" applyNumberFormat="1" applyFont="1"/>
    <xf numFmtId="0" fontId="51" fillId="0" borderId="46" xfId="5" applyFont="1" applyBorder="1"/>
    <xf numFmtId="173" fontId="51" fillId="0" borderId="46" xfId="5" applyNumberFormat="1" applyFont="1" applyBorder="1"/>
    <xf numFmtId="0" fontId="52" fillId="0" borderId="0" xfId="0" applyFont="1"/>
    <xf numFmtId="0" fontId="53" fillId="0" borderId="1" xfId="0" applyFont="1" applyBorder="1"/>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50" fillId="0" borderId="1" xfId="0" applyFont="1" applyBorder="1"/>
    <xf numFmtId="0" fontId="50" fillId="0" borderId="1" xfId="0" applyFont="1" applyBorder="1" applyAlignment="1">
      <alignment horizontal="center" vertical="center"/>
    </xf>
    <xf numFmtId="3" fontId="50" fillId="0" borderId="1" xfId="9" applyNumberFormat="1" applyFont="1" applyBorder="1"/>
    <xf numFmtId="0" fontId="50" fillId="0" borderId="0" xfId="0" applyFont="1" applyAlignment="1">
      <alignment horizontal="center" vertical="center"/>
    </xf>
    <xf numFmtId="0" fontId="50" fillId="0" borderId="0" xfId="9" applyFont="1"/>
    <xf numFmtId="3" fontId="50" fillId="10" borderId="1" xfId="9" applyNumberFormat="1" applyFont="1" applyFill="1" applyBorder="1"/>
    <xf numFmtId="3" fontId="50" fillId="0" borderId="0" xfId="9" applyNumberFormat="1" applyFont="1"/>
    <xf numFmtId="0" fontId="51" fillId="0" borderId="22" xfId="5" applyFont="1" applyBorder="1"/>
    <xf numFmtId="0" fontId="51" fillId="0" borderId="22" xfId="5" applyFont="1" applyBorder="1" applyAlignment="1">
      <alignment horizontal="center" vertical="center"/>
    </xf>
    <xf numFmtId="3" fontId="51" fillId="0" borderId="22" xfId="5" applyNumberFormat="1" applyFont="1" applyBorder="1"/>
    <xf numFmtId="3" fontId="54" fillId="0" borderId="0" xfId="9" applyNumberFormat="1" applyFont="1"/>
    <xf numFmtId="3" fontId="55" fillId="0" borderId="0" xfId="9" applyNumberFormat="1" applyFont="1"/>
    <xf numFmtId="168" fontId="50" fillId="0" borderId="1" xfId="9" applyNumberFormat="1" applyFont="1" applyBorder="1"/>
    <xf numFmtId="168" fontId="50" fillId="10" borderId="1" xfId="9" applyNumberFormat="1" applyFont="1" applyFill="1" applyBorder="1"/>
    <xf numFmtId="168" fontId="50" fillId="0" borderId="0" xfId="0" applyNumberFormat="1" applyFont="1"/>
    <xf numFmtId="0" fontId="56" fillId="0" borderId="0" xfId="0" applyFont="1"/>
    <xf numFmtId="0" fontId="56" fillId="0" borderId="0" xfId="0" applyFont="1" applyAlignment="1">
      <alignment horizontal="center" vertical="center"/>
    </xf>
    <xf numFmtId="168" fontId="56" fillId="0" borderId="0" xfId="0" applyNumberFormat="1" applyFont="1"/>
    <xf numFmtId="0" fontId="56" fillId="0" borderId="0" xfId="0" applyFont="1" applyAlignment="1">
      <alignment horizontal="right"/>
    </xf>
    <xf numFmtId="3" fontId="54" fillId="0" borderId="0" xfId="0" applyNumberFormat="1" applyFont="1"/>
    <xf numFmtId="0" fontId="34" fillId="11" borderId="1" xfId="4" applyFont="1" applyFill="1" applyBorder="1" applyAlignment="1" applyProtection="1">
      <alignment horizontal="center" vertical="center" wrapText="1"/>
    </xf>
    <xf numFmtId="2" fontId="34" fillId="11" borderId="1" xfId="4" applyNumberFormat="1" applyFont="1" applyFill="1" applyBorder="1" applyAlignment="1" applyProtection="1">
      <alignment horizontal="center" vertical="center" wrapText="1"/>
    </xf>
    <xf numFmtId="2" fontId="34" fillId="11" borderId="7" xfId="4" applyNumberFormat="1" applyFont="1" applyFill="1" applyBorder="1" applyAlignment="1" applyProtection="1">
      <alignment horizontal="center" vertical="center" wrapText="1"/>
    </xf>
    <xf numFmtId="0" fontId="34" fillId="0" borderId="1" xfId="4" applyFont="1" applyBorder="1" applyAlignment="1" applyProtection="1">
      <alignment horizontal="center"/>
    </xf>
    <xf numFmtId="0" fontId="50" fillId="0" borderId="1" xfId="4" applyFont="1" applyBorder="1" applyAlignment="1" applyProtection="1">
      <alignment horizontal="center"/>
    </xf>
    <xf numFmtId="2" fontId="34" fillId="0" borderId="1" xfId="4" applyNumberFormat="1" applyFont="1" applyBorder="1" applyAlignment="1" applyProtection="1">
      <alignment horizontal="center"/>
    </xf>
    <xf numFmtId="0" fontId="34" fillId="0" borderId="7" xfId="4" applyFont="1" applyBorder="1" applyAlignment="1" applyProtection="1">
      <alignment horizontal="center"/>
    </xf>
    <xf numFmtId="10" fontId="34" fillId="0" borderId="1" xfId="4" applyNumberFormat="1" applyFont="1" applyBorder="1" applyAlignment="1" applyProtection="1">
      <alignment horizontal="center"/>
    </xf>
    <xf numFmtId="167" fontId="34" fillId="0" borderId="1" xfId="4" applyNumberFormat="1" applyFont="1" applyBorder="1" applyAlignment="1" applyProtection="1">
      <alignment horizontal="center"/>
    </xf>
    <xf numFmtId="10" fontId="34" fillId="0" borderId="1" xfId="6" applyNumberFormat="1" applyFont="1" applyBorder="1" applyAlignment="1">
      <alignment horizontal="center"/>
    </xf>
    <xf numFmtId="168" fontId="52" fillId="0" borderId="0" xfId="0" applyNumberFormat="1" applyFont="1"/>
    <xf numFmtId="0" fontId="34" fillId="0" borderId="0" xfId="4" applyFont="1" applyAlignment="1" applyProtection="1"/>
    <xf numFmtId="0" fontId="34" fillId="11" borderId="1" xfId="4" applyFont="1" applyFill="1" applyBorder="1" applyAlignment="1" applyProtection="1"/>
    <xf numFmtId="0" fontId="34" fillId="11" borderId="1" xfId="4" applyFont="1" applyFill="1" applyBorder="1" applyAlignment="1" applyProtection="1">
      <alignment horizontal="center"/>
    </xf>
    <xf numFmtId="0" fontId="34" fillId="11" borderId="1" xfId="4" applyFont="1" applyFill="1" applyBorder="1" applyAlignment="1" applyProtection="1">
      <alignment horizontal="left"/>
    </xf>
    <xf numFmtId="0" fontId="34" fillId="0" borderId="1" xfId="4" applyFont="1" applyBorder="1" applyAlignment="1" applyProtection="1">
      <alignment horizontal="left"/>
    </xf>
    <xf numFmtId="166" fontId="53" fillId="0" borderId="1" xfId="4" applyNumberFormat="1" applyFont="1" applyBorder="1" applyAlignment="1" applyProtection="1">
      <alignment horizontal="center"/>
    </xf>
    <xf numFmtId="2" fontId="50" fillId="0" borderId="1" xfId="4" applyNumberFormat="1" applyFont="1" applyBorder="1" applyAlignment="1" applyProtection="1">
      <alignment horizontal="center"/>
    </xf>
    <xf numFmtId="1" fontId="34" fillId="0" borderId="1" xfId="6" applyNumberFormat="1" applyFont="1" applyBorder="1" applyAlignment="1">
      <alignment horizontal="center"/>
    </xf>
    <xf numFmtId="2" fontId="53" fillId="0" borderId="1" xfId="4" applyNumberFormat="1" applyFont="1" applyBorder="1" applyAlignment="1" applyProtection="1">
      <alignment horizontal="center"/>
    </xf>
    <xf numFmtId="0" fontId="53" fillId="11" borderId="1" xfId="4" applyFont="1" applyFill="1" applyBorder="1" applyAlignment="1" applyProtection="1"/>
    <xf numFmtId="0" fontId="53" fillId="11" borderId="1" xfId="4" applyFont="1" applyFill="1" applyBorder="1" applyAlignment="1" applyProtection="1">
      <alignment horizontal="center"/>
    </xf>
    <xf numFmtId="169" fontId="53" fillId="11" borderId="1" xfId="6" applyNumberFormat="1" applyFont="1" applyFill="1" applyBorder="1" applyAlignment="1">
      <alignment horizontal="center"/>
    </xf>
    <xf numFmtId="165" fontId="34" fillId="0" borderId="1" xfId="4" applyNumberFormat="1" applyFont="1" applyBorder="1" applyAlignment="1" applyProtection="1">
      <alignment horizontal="center"/>
    </xf>
    <xf numFmtId="0" fontId="51" fillId="0" borderId="46" xfId="5" applyFont="1" applyBorder="1" applyAlignment="1">
      <alignment horizontal="right"/>
    </xf>
    <xf numFmtId="0" fontId="51" fillId="0" borderId="46" xfId="5" applyFont="1" applyBorder="1" applyAlignment="1">
      <alignment horizontal="center" vertical="center"/>
    </xf>
    <xf numFmtId="3" fontId="51" fillId="0" borderId="46" xfId="5" applyNumberFormat="1" applyFont="1" applyBorder="1"/>
    <xf numFmtId="0" fontId="52" fillId="0" borderId="0" xfId="0" applyFont="1" applyAlignment="1">
      <alignment horizontal="left" vertical="top"/>
    </xf>
    <xf numFmtId="0" fontId="53" fillId="0" borderId="1" xfId="4" applyFont="1" applyFill="1" applyBorder="1" applyAlignment="1" applyProtection="1">
      <alignment horizontal="center"/>
    </xf>
    <xf numFmtId="0" fontId="34" fillId="0" borderId="1" xfId="4" applyFont="1" applyFill="1" applyBorder="1" applyAlignment="1" applyProtection="1">
      <alignment horizontal="left"/>
    </xf>
    <xf numFmtId="3" fontId="50" fillId="0" borderId="1" xfId="0" applyNumberFormat="1" applyFont="1" applyBorder="1"/>
    <xf numFmtId="176" fontId="50" fillId="0" borderId="1" xfId="0" applyNumberFormat="1" applyFont="1" applyBorder="1"/>
    <xf numFmtId="0" fontId="57" fillId="53" borderId="1" xfId="0" applyFont="1" applyFill="1" applyBorder="1" applyAlignment="1">
      <alignment horizontal="center" vertical="center"/>
    </xf>
    <xf numFmtId="0" fontId="50" fillId="53" borderId="1" xfId="0" applyFont="1" applyFill="1" applyBorder="1" applyAlignment="1">
      <alignment vertical="center"/>
    </xf>
    <xf numFmtId="176" fontId="50" fillId="0" borderId="1" xfId="0" applyNumberFormat="1" applyFont="1" applyBorder="1" applyAlignment="1">
      <alignment vertical="center"/>
    </xf>
    <xf numFmtId="0" fontId="58" fillId="0" borderId="0" xfId="0" applyFont="1"/>
    <xf numFmtId="0" fontId="50" fillId="53" borderId="1" xfId="0" applyFont="1" applyFill="1" applyBorder="1"/>
    <xf numFmtId="3" fontId="50" fillId="0" borderId="0" xfId="0" applyNumberFormat="1" applyFont="1" applyBorder="1"/>
    <xf numFmtId="169" fontId="5" fillId="0" borderId="1" xfId="3" applyNumberFormat="1" applyFont="1" applyFill="1" applyBorder="1" applyAlignment="1">
      <alignment horizontal="center" vertical="center"/>
    </xf>
    <xf numFmtId="0" fontId="13" fillId="0" borderId="0" xfId="0" applyFont="1" applyAlignment="1">
      <alignment vertical="center" wrapText="1"/>
    </xf>
    <xf numFmtId="0" fontId="8" fillId="4" borderId="1" xfId="0" applyFont="1" applyFill="1" applyBorder="1" applyAlignment="1">
      <alignment vertical="center" wrapText="1"/>
    </xf>
    <xf numFmtId="0" fontId="5" fillId="0" borderId="0" xfId="0" applyFont="1" applyBorder="1" applyAlignment="1">
      <alignment horizontal="center" vertical="center"/>
    </xf>
    <xf numFmtId="0" fontId="11" fillId="0" borderId="1" xfId="0" applyFont="1" applyBorder="1" applyAlignment="1">
      <alignment horizontal="left" vertical="center" wrapText="1"/>
    </xf>
    <xf numFmtId="3" fontId="5"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8" fillId="4" borderId="5" xfId="0" applyFont="1" applyFill="1" applyBorder="1" applyAlignment="1">
      <alignment horizontal="center" vertical="center" wrapText="1"/>
    </xf>
    <xf numFmtId="4" fontId="5" fillId="0" borderId="1" xfId="0" applyNumberFormat="1" applyFont="1" applyBorder="1"/>
    <xf numFmtId="0" fontId="5" fillId="54" borderId="0" xfId="0" applyFont="1" applyFill="1"/>
    <xf numFmtId="10" fontId="9" fillId="0" borderId="0" xfId="3" applyNumberFormat="1" applyFont="1" applyBorder="1" applyAlignment="1">
      <alignment horizontal="center"/>
    </xf>
    <xf numFmtId="0" fontId="11" fillId="0" borderId="1" xfId="0" applyFont="1" applyBorder="1" applyAlignment="1">
      <alignment vertical="center" wrapText="1"/>
    </xf>
    <xf numFmtId="172" fontId="5" fillId="0" borderId="0" xfId="0" applyNumberFormat="1" applyFont="1" applyBorder="1" applyAlignment="1">
      <alignment horizontal="center" vertical="center"/>
    </xf>
    <xf numFmtId="9" fontId="11" fillId="0" borderId="0" xfId="0" applyNumberFormat="1" applyFont="1" applyBorder="1" applyAlignment="1">
      <alignment horizontal="center" vertical="center" wrapText="1"/>
    </xf>
    <xf numFmtId="0" fontId="8" fillId="0" borderId="1" xfId="0" applyFont="1" applyFill="1" applyBorder="1" applyAlignment="1">
      <alignment horizontal="center"/>
    </xf>
    <xf numFmtId="2" fontId="5" fillId="0" borderId="1" xfId="3" applyNumberFormat="1" applyFont="1" applyFill="1" applyBorder="1"/>
    <xf numFmtId="4" fontId="35" fillId="0" borderId="0" xfId="0" applyNumberFormat="1" applyFont="1" applyBorder="1"/>
    <xf numFmtId="0" fontId="8" fillId="0" borderId="1" xfId="0" applyFont="1" applyFill="1" applyBorder="1" applyAlignment="1">
      <alignment horizontal="center" vertical="center"/>
    </xf>
    <xf numFmtId="2" fontId="5" fillId="0" borderId="0" xfId="0" applyNumberFormat="1" applyFont="1" applyBorder="1"/>
    <xf numFmtId="179" fontId="5" fillId="0" borderId="0" xfId="0" applyNumberFormat="1" applyFont="1" applyBorder="1"/>
    <xf numFmtId="2" fontId="5" fillId="0" borderId="0" xfId="0" applyNumberFormat="1" applyFont="1" applyFill="1" applyBorder="1"/>
    <xf numFmtId="0" fontId="8" fillId="0" borderId="0" xfId="0" applyFont="1" applyFill="1" applyAlignment="1">
      <alignment wrapText="1"/>
    </xf>
    <xf numFmtId="4" fontId="8" fillId="0" borderId="0" xfId="0" applyNumberFormat="1" applyFont="1" applyFill="1" applyBorder="1" applyAlignment="1">
      <alignment vertical="center" wrapText="1"/>
    </xf>
    <xf numFmtId="0" fontId="7" fillId="0" borderId="43" xfId="0" applyFont="1" applyFill="1" applyBorder="1" applyAlignment="1">
      <alignment vertical="center" wrapText="1"/>
    </xf>
    <xf numFmtId="4" fontId="8" fillId="0" borderId="0" xfId="0" applyNumberFormat="1" applyFont="1" applyFill="1" applyBorder="1" applyAlignment="1">
      <alignment horizontal="center" vertical="center" wrapText="1"/>
    </xf>
    <xf numFmtId="0" fontId="7" fillId="0" borderId="0" xfId="0" applyFont="1" applyFill="1"/>
    <xf numFmtId="2" fontId="8" fillId="0" borderId="0" xfId="0" applyNumberFormat="1" applyFont="1" applyFill="1" applyBorder="1"/>
    <xf numFmtId="2" fontId="8" fillId="0" borderId="0" xfId="0" applyNumberFormat="1" applyFont="1" applyBorder="1"/>
    <xf numFmtId="2" fontId="5" fillId="0" borderId="1" xfId="0" applyNumberFormat="1" applyFont="1" applyBorder="1"/>
    <xf numFmtId="0" fontId="5" fillId="0" borderId="0" xfId="0" applyFont="1" applyFill="1" applyAlignment="1">
      <alignment horizontal="center"/>
    </xf>
    <xf numFmtId="0" fontId="59" fillId="0" borderId="1" xfId="0" applyFont="1" applyBorder="1"/>
    <xf numFmtId="0" fontId="8" fillId="0" borderId="1" xfId="0" applyFont="1" applyBorder="1" applyAlignment="1">
      <alignment horizontal="center" vertical="center"/>
    </xf>
    <xf numFmtId="4" fontId="5" fillId="0" borderId="0" xfId="0" applyNumberFormat="1" applyFont="1" applyBorder="1"/>
    <xf numFmtId="1" fontId="8" fillId="0" borderId="1" xfId="0" applyNumberFormat="1" applyFont="1" applyFill="1" applyBorder="1" applyAlignment="1">
      <alignment horizontal="center" vertical="center"/>
    </xf>
    <xf numFmtId="9" fontId="5" fillId="54" borderId="3" xfId="0" applyNumberFormat="1" applyFont="1" applyFill="1" applyBorder="1" applyAlignment="1">
      <alignment horizontal="center" vertical="center"/>
    </xf>
    <xf numFmtId="9" fontId="5" fillId="54" borderId="1" xfId="0" applyNumberFormat="1" applyFont="1" applyFill="1" applyBorder="1" applyAlignment="1">
      <alignment horizontal="center" vertical="center"/>
    </xf>
    <xf numFmtId="0" fontId="5" fillId="54" borderId="1" xfId="0" applyFont="1" applyFill="1" applyBorder="1" applyAlignment="1">
      <alignment horizontal="center" vertical="center"/>
    </xf>
    <xf numFmtId="166" fontId="5" fillId="54" borderId="1" xfId="3" applyNumberFormat="1" applyFont="1" applyFill="1" applyBorder="1"/>
    <xf numFmtId="0" fontId="5" fillId="54" borderId="1" xfId="0" applyFont="1" applyFill="1" applyBorder="1" applyAlignment="1">
      <alignment horizontal="center" vertical="center" wrapText="1"/>
    </xf>
    <xf numFmtId="3" fontId="5" fillId="54" borderId="1" xfId="0" applyNumberFormat="1" applyFont="1" applyFill="1" applyBorder="1" applyAlignment="1">
      <alignment horizontal="center" vertical="center" wrapText="1"/>
    </xf>
    <xf numFmtId="170" fontId="5" fillId="54" borderId="1" xfId="0" applyNumberFormat="1" applyFont="1" applyFill="1" applyBorder="1" applyAlignment="1">
      <alignment horizontal="center" vertical="center" wrapText="1"/>
    </xf>
    <xf numFmtId="0" fontId="5" fillId="54" borderId="1" xfId="0" applyFont="1" applyFill="1" applyBorder="1" applyAlignment="1">
      <alignment horizontal="right" vertical="center"/>
    </xf>
    <xf numFmtId="0" fontId="11" fillId="54" borderId="1" xfId="0" applyFont="1" applyFill="1" applyBorder="1" applyAlignment="1">
      <alignment horizontal="right" vertical="center"/>
    </xf>
    <xf numFmtId="0" fontId="11" fillId="54" borderId="1" xfId="0" applyFont="1" applyFill="1" applyBorder="1" applyAlignment="1">
      <alignment horizontal="center" vertical="center"/>
    </xf>
    <xf numFmtId="3" fontId="11" fillId="54" borderId="1" xfId="0" applyNumberFormat="1" applyFont="1" applyFill="1" applyBorder="1" applyAlignment="1">
      <alignment vertical="center"/>
    </xf>
    <xf numFmtId="3" fontId="5" fillId="54" borderId="1" xfId="0" applyNumberFormat="1" applyFont="1" applyFill="1" applyBorder="1"/>
    <xf numFmtId="3" fontId="5" fillId="54" borderId="3" xfId="0" applyNumberFormat="1" applyFont="1" applyFill="1" applyBorder="1"/>
    <xf numFmtId="9" fontId="11" fillId="54" borderId="1" xfId="0" applyNumberFormat="1" applyFont="1" applyFill="1" applyBorder="1" applyAlignment="1">
      <alignment vertical="center" wrapText="1"/>
    </xf>
    <xf numFmtId="168" fontId="11" fillId="54" borderId="1" xfId="0" applyNumberFormat="1" applyFont="1" applyFill="1" applyBorder="1" applyAlignment="1">
      <alignment horizontal="center" vertical="center"/>
    </xf>
    <xf numFmtId="2" fontId="5" fillId="54" borderId="1" xfId="3" applyNumberFormat="1" applyFont="1" applyFill="1" applyBorder="1" applyAlignment="1">
      <alignment horizontal="center" vertical="center"/>
    </xf>
    <xf numFmtId="4" fontId="5" fillId="54" borderId="1" xfId="3" applyNumberFormat="1" applyFont="1" applyFill="1" applyBorder="1"/>
    <xf numFmtId="10" fontId="5" fillId="54" borderId="1" xfId="3" applyNumberFormat="1" applyFont="1" applyFill="1" applyBorder="1"/>
    <xf numFmtId="0" fontId="5" fillId="4" borderId="1" xfId="2" applyFont="1" applyFill="1" applyBorder="1" applyAlignment="1">
      <alignment horizontal="center"/>
    </xf>
    <xf numFmtId="0" fontId="7" fillId="4" borderId="1" xfId="2" applyFont="1" applyFill="1" applyBorder="1" applyAlignment="1">
      <alignment horizontal="center" vertical="center"/>
    </xf>
    <xf numFmtId="10" fontId="5" fillId="0" borderId="1" xfId="3" applyNumberFormat="1" applyFont="1" applyBorder="1"/>
    <xf numFmtId="170" fontId="5" fillId="0" borderId="1" xfId="2" applyNumberFormat="1" applyFont="1" applyBorder="1"/>
    <xf numFmtId="170" fontId="8" fillId="0" borderId="1" xfId="2" applyNumberFormat="1" applyFont="1" applyBorder="1"/>
    <xf numFmtId="10" fontId="8" fillId="0" borderId="1" xfId="3" applyNumberFormat="1" applyFont="1" applyBorder="1"/>
    <xf numFmtId="0" fontId="8" fillId="4" borderId="1" xfId="0" applyFont="1" applyFill="1" applyBorder="1" applyAlignment="1">
      <alignment horizontal="center" vertical="center"/>
    </xf>
    <xf numFmtId="3" fontId="5" fillId="0" borderId="3" xfId="0" applyNumberFormat="1" applyFont="1" applyFill="1" applyBorder="1"/>
    <xf numFmtId="0" fontId="5" fillId="0" borderId="0" xfId="9" applyFont="1"/>
    <xf numFmtId="0" fontId="5" fillId="0" borderId="1" xfId="0" applyFont="1" applyFill="1" applyBorder="1" applyAlignment="1">
      <alignment horizontal="left"/>
    </xf>
    <xf numFmtId="0" fontId="21" fillId="0" borderId="5" xfId="5" applyFont="1" applyBorder="1"/>
    <xf numFmtId="0" fontId="21" fillId="0" borderId="47" xfId="5" applyFont="1" applyFill="1" applyBorder="1" applyAlignment="1">
      <alignment horizontal="left" vertical="center" wrapText="1"/>
    </xf>
    <xf numFmtId="175" fontId="21" fillId="0" borderId="47" xfId="5" applyNumberFormat="1" applyFont="1" applyFill="1" applyBorder="1" applyAlignment="1">
      <alignment horizontal="right" vertical="center" wrapText="1"/>
    </xf>
    <xf numFmtId="3" fontId="21" fillId="0" borderId="47" xfId="5" applyNumberFormat="1" applyFont="1" applyFill="1" applyBorder="1" applyAlignment="1">
      <alignment horizontal="right" vertical="center" wrapText="1"/>
    </xf>
    <xf numFmtId="0" fontId="21" fillId="0" borderId="47" xfId="5" applyFont="1" applyFill="1" applyBorder="1" applyAlignment="1">
      <alignment horizontal="right" vertical="center" wrapText="1"/>
    </xf>
    <xf numFmtId="0" fontId="21" fillId="0" borderId="0" xfId="5" applyFont="1" applyBorder="1"/>
    <xf numFmtId="167" fontId="21" fillId="0" borderId="0" xfId="5" applyNumberFormat="1" applyFont="1" applyBorder="1"/>
    <xf numFmtId="0" fontId="61" fillId="0" borderId="0" xfId="0" applyFont="1"/>
    <xf numFmtId="0" fontId="62" fillId="0" borderId="0" xfId="5" applyFont="1" applyBorder="1"/>
    <xf numFmtId="0" fontId="21" fillId="0" borderId="46" xfId="5" applyFont="1" applyBorder="1"/>
    <xf numFmtId="3" fontId="21" fillId="0" borderId="46" xfId="5" applyNumberFormat="1" applyFont="1" applyBorder="1"/>
    <xf numFmtId="2" fontId="21" fillId="0" borderId="46" xfId="5" applyNumberFormat="1" applyFont="1" applyBorder="1"/>
    <xf numFmtId="4" fontId="21" fillId="0" borderId="46" xfId="5" applyNumberFormat="1" applyFont="1" applyBorder="1"/>
    <xf numFmtId="10" fontId="5" fillId="0" borderId="1" xfId="3" applyNumberFormat="1" applyFont="1" applyFill="1" applyBorder="1"/>
    <xf numFmtId="166" fontId="21" fillId="0" borderId="46" xfId="5" applyNumberFormat="1" applyFont="1" applyBorder="1"/>
    <xf numFmtId="3" fontId="5" fillId="0" borderId="0" xfId="0" applyNumberFormat="1" applyFont="1" applyFill="1" applyBorder="1"/>
    <xf numFmtId="3" fontId="8" fillId="21" borderId="0" xfId="0" applyNumberFormat="1" applyFont="1" applyFill="1" applyBorder="1"/>
    <xf numFmtId="3" fontId="8" fillId="0" borderId="0" xfId="0" applyNumberFormat="1" applyFont="1" applyFill="1" applyBorder="1"/>
    <xf numFmtId="166" fontId="21" fillId="0" borderId="0" xfId="5" applyNumberFormat="1" applyFont="1" applyBorder="1"/>
    <xf numFmtId="0" fontId="5" fillId="4" borderId="1" xfId="2" applyFont="1" applyFill="1" applyBorder="1" applyAlignment="1">
      <alignment horizontal="center" vertical="center"/>
    </xf>
    <xf numFmtId="3" fontId="5" fillId="21" borderId="3" xfId="0" applyNumberFormat="1" applyFont="1" applyFill="1" applyBorder="1"/>
    <xf numFmtId="3" fontId="5" fillId="21" borderId="0" xfId="0" applyNumberFormat="1" applyFont="1" applyFill="1" applyBorder="1"/>
    <xf numFmtId="173" fontId="5" fillId="21" borderId="1" xfId="0" applyNumberFormat="1" applyFont="1" applyFill="1" applyBorder="1"/>
    <xf numFmtId="2" fontId="5" fillId="0" borderId="1" xfId="0" applyNumberFormat="1" applyFont="1" applyFill="1" applyBorder="1"/>
    <xf numFmtId="165" fontId="5" fillId="0" borderId="1" xfId="0" applyNumberFormat="1" applyFont="1" applyFill="1" applyBorder="1"/>
    <xf numFmtId="0" fontId="5" fillId="0" borderId="23" xfId="0" applyFont="1" applyFill="1" applyBorder="1"/>
    <xf numFmtId="3" fontId="5" fillId="21" borderId="23" xfId="0" applyNumberFormat="1" applyFont="1" applyFill="1" applyBorder="1"/>
    <xf numFmtId="3" fontId="5" fillId="0" borderId="23" xfId="0" applyNumberFormat="1" applyFont="1" applyFill="1" applyBorder="1"/>
    <xf numFmtId="0" fontId="5" fillId="0" borderId="44" xfId="0" applyFont="1" applyFill="1" applyBorder="1"/>
    <xf numFmtId="3" fontId="5" fillId="21" borderId="44" xfId="0" applyNumberFormat="1" applyFont="1" applyFill="1" applyBorder="1"/>
    <xf numFmtId="3" fontId="5" fillId="0" borderId="44" xfId="0" applyNumberFormat="1" applyFont="1" applyFill="1" applyBorder="1"/>
    <xf numFmtId="3" fontId="5" fillId="21" borderId="43" xfId="0" applyNumberFormat="1" applyFont="1" applyFill="1" applyBorder="1"/>
    <xf numFmtId="3" fontId="5" fillId="0" borderId="43" xfId="0" applyNumberFormat="1" applyFont="1" applyFill="1" applyBorder="1"/>
    <xf numFmtId="0" fontId="21" fillId="0" borderId="46" xfId="5" applyFont="1" applyFill="1" applyBorder="1"/>
    <xf numFmtId="3" fontId="21" fillId="0" borderId="46" xfId="5" applyNumberFormat="1" applyFont="1" applyFill="1" applyBorder="1"/>
    <xf numFmtId="4" fontId="21" fillId="0" borderId="46" xfId="5" applyNumberFormat="1" applyFont="1" applyFill="1" applyBorder="1"/>
    <xf numFmtId="0" fontId="5" fillId="21" borderId="5" xfId="0" applyFont="1" applyFill="1" applyBorder="1" applyAlignment="1">
      <alignment horizontal="right"/>
    </xf>
    <xf numFmtId="4" fontId="5" fillId="0" borderId="1" xfId="0" applyNumberFormat="1" applyFont="1" applyFill="1" applyBorder="1"/>
    <xf numFmtId="173" fontId="5" fillId="0" borderId="1" xfId="0" applyNumberFormat="1" applyFont="1" applyFill="1" applyBorder="1"/>
    <xf numFmtId="0" fontId="63" fillId="0" borderId="0" xfId="8" applyFont="1" applyAlignment="1"/>
    <xf numFmtId="0" fontId="8" fillId="0" borderId="4" xfId="9" applyFont="1" applyFill="1" applyBorder="1"/>
    <xf numFmtId="9" fontId="8" fillId="8" borderId="1" xfId="9" applyNumberFormat="1" applyFont="1" applyFill="1" applyBorder="1" applyAlignment="1">
      <alignment horizontal="center" vertical="center"/>
    </xf>
    <xf numFmtId="0" fontId="8" fillId="8" borderId="1" xfId="9" applyFont="1" applyFill="1" applyBorder="1" applyAlignment="1">
      <alignment horizontal="center" vertical="center"/>
    </xf>
    <xf numFmtId="0" fontId="8" fillId="0" borderId="1" xfId="9" applyFont="1" applyBorder="1" applyAlignment="1">
      <alignment horizontal="center" vertical="center"/>
    </xf>
    <xf numFmtId="0" fontId="8" fillId="15" borderId="4" xfId="9" applyFont="1" applyFill="1" applyBorder="1" applyAlignment="1">
      <alignment horizontal="left"/>
    </xf>
    <xf numFmtId="10" fontId="5" fillId="8" borderId="1" xfId="3" applyNumberFormat="1" applyFont="1" applyFill="1" applyBorder="1"/>
    <xf numFmtId="0" fontId="5" fillId="0" borderId="1" xfId="9" applyFont="1" applyBorder="1" applyAlignment="1">
      <alignment horizontal="center"/>
    </xf>
    <xf numFmtId="0" fontId="8" fillId="0" borderId="1" xfId="9" applyFont="1" applyFill="1" applyBorder="1" applyAlignment="1">
      <alignment horizontal="left"/>
    </xf>
    <xf numFmtId="0" fontId="8" fillId="8" borderId="1" xfId="9" applyFont="1" applyFill="1" applyBorder="1" applyAlignment="1">
      <alignment horizontal="center"/>
    </xf>
    <xf numFmtId="0" fontId="5" fillId="0" borderId="1" xfId="9" applyFont="1" applyBorder="1"/>
    <xf numFmtId="3" fontId="5" fillId="8" borderId="1" xfId="9" applyNumberFormat="1" applyFont="1" applyFill="1" applyBorder="1"/>
    <xf numFmtId="0" fontId="35" fillId="0" borderId="0" xfId="9" applyFont="1"/>
    <xf numFmtId="0" fontId="64" fillId="0" borderId="0" xfId="9" applyFont="1"/>
    <xf numFmtId="4" fontId="5" fillId="0" borderId="0" xfId="9" applyNumberFormat="1" applyFont="1"/>
    <xf numFmtId="9" fontId="35" fillId="0" borderId="0" xfId="9" applyNumberFormat="1" applyFont="1" applyBorder="1"/>
    <xf numFmtId="10" fontId="35" fillId="0" borderId="0" xfId="9" applyNumberFormat="1" applyFont="1" applyBorder="1"/>
    <xf numFmtId="168" fontId="35" fillId="0" borderId="0" xfId="9" applyNumberFormat="1" applyFont="1" applyBorder="1"/>
    <xf numFmtId="9" fontId="8" fillId="8" borderId="1" xfId="9" applyNumberFormat="1" applyFont="1" applyFill="1" applyBorder="1" applyAlignment="1">
      <alignment horizontal="center"/>
    </xf>
    <xf numFmtId="10" fontId="8" fillId="8" borderId="1" xfId="9" applyNumberFormat="1" applyFont="1" applyFill="1" applyBorder="1" applyAlignment="1">
      <alignment horizontal="center" vertical="center"/>
    </xf>
    <xf numFmtId="0" fontId="8" fillId="15" borderId="1" xfId="9" applyFont="1" applyFill="1" applyBorder="1" applyAlignment="1">
      <alignment horizontal="left"/>
    </xf>
    <xf numFmtId="10" fontId="8" fillId="0" borderId="1" xfId="8" applyNumberFormat="1" applyFont="1" applyBorder="1" applyAlignment="1">
      <alignment horizontal="center" vertical="center"/>
    </xf>
    <xf numFmtId="10" fontId="8" fillId="8" borderId="1" xfId="3" applyNumberFormat="1" applyFont="1" applyFill="1" applyBorder="1" applyAlignment="1">
      <alignment horizontal="center" vertical="center"/>
    </xf>
    <xf numFmtId="0" fontId="8" fillId="0" borderId="1" xfId="9" applyFont="1" applyFill="1" applyBorder="1" applyAlignment="1">
      <alignment horizontal="left" wrapText="1"/>
    </xf>
    <xf numFmtId="3" fontId="5" fillId="8" borderId="1" xfId="9" applyNumberFormat="1" applyFont="1" applyFill="1" applyBorder="1" applyAlignment="1">
      <alignment vertical="center"/>
    </xf>
    <xf numFmtId="2" fontId="5" fillId="0" borderId="0" xfId="9" applyNumberFormat="1" applyFont="1"/>
    <xf numFmtId="0" fontId="5" fillId="0" borderId="0" xfId="0" applyFont="1" applyBorder="1" applyAlignment="1">
      <alignment horizontal="center" vertical="center" wrapText="1"/>
    </xf>
    <xf numFmtId="0" fontId="8" fillId="16" borderId="0"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5" fillId="0" borderId="3"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0" xfId="0" applyFont="1" applyBorder="1" applyAlignment="1">
      <alignment horizontal="center" vertical="center" wrapText="1"/>
    </xf>
    <xf numFmtId="9" fontId="5" fillId="0" borderId="0" xfId="0" applyNumberFormat="1" applyFont="1" applyBorder="1" applyAlignment="1">
      <alignment horizontal="center" vertical="center" wrapText="1"/>
    </xf>
    <xf numFmtId="0" fontId="8" fillId="17" borderId="5" xfId="0" applyFont="1" applyFill="1" applyBorder="1" applyAlignment="1">
      <alignment horizontal="center" vertical="center" wrapText="1"/>
    </xf>
    <xf numFmtId="178" fontId="5"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51" fillId="0" borderId="46" xfId="5" applyFont="1" applyFill="1" applyBorder="1" applyAlignment="1" applyProtection="1">
      <alignment horizontal="center"/>
    </xf>
    <xf numFmtId="0" fontId="51" fillId="0" borderId="46" xfId="5" applyFont="1" applyBorder="1" applyAlignment="1">
      <alignment horizontal="center" vertical="center" wrapText="1"/>
    </xf>
    <xf numFmtId="0" fontId="65" fillId="0" borderId="0" xfId="0" applyFont="1"/>
    <xf numFmtId="0" fontId="66" fillId="0" borderId="0" xfId="0" applyFont="1" applyFill="1"/>
    <xf numFmtId="0" fontId="35" fillId="0" borderId="0" xfId="0" applyFont="1"/>
    <xf numFmtId="0" fontId="8" fillId="16" borderId="0" xfId="0" applyFont="1" applyFill="1"/>
    <xf numFmtId="0" fontId="66" fillId="16" borderId="0" xfId="0" applyFont="1" applyFill="1"/>
    <xf numFmtId="0" fontId="67" fillId="17" borderId="1" xfId="0" applyFont="1" applyFill="1" applyBorder="1" applyAlignment="1">
      <alignment horizontal="center"/>
    </xf>
    <xf numFmtId="0" fontId="8" fillId="17" borderId="1" xfId="0" applyFont="1" applyFill="1" applyBorder="1" applyAlignment="1">
      <alignment horizontal="center" vertical="center"/>
    </xf>
    <xf numFmtId="0" fontId="35" fillId="0" borderId="1" xfId="0" applyFont="1" applyBorder="1" applyAlignment="1">
      <alignment horizontal="center" vertical="center"/>
    </xf>
    <xf numFmtId="0" fontId="8" fillId="16" borderId="0" xfId="0" applyFont="1" applyFill="1" applyAlignment="1">
      <alignment vertical="center"/>
    </xf>
    <xf numFmtId="0" fontId="35" fillId="16" borderId="0" xfId="0" applyFont="1" applyFill="1" applyBorder="1" applyAlignment="1">
      <alignment horizontal="center" vertical="center" wrapText="1"/>
    </xf>
    <xf numFmtId="0" fontId="35" fillId="0" borderId="0" xfId="0" applyFont="1" applyBorder="1" applyAlignment="1">
      <alignment horizontal="center" vertical="center" wrapText="1"/>
    </xf>
    <xf numFmtId="0" fontId="8" fillId="17" borderId="4" xfId="0" applyFont="1" applyFill="1" applyBorder="1" applyAlignment="1">
      <alignment horizontal="center" vertical="center"/>
    </xf>
    <xf numFmtId="0" fontId="35" fillId="15" borderId="1" xfId="0" applyFont="1" applyFill="1" applyBorder="1" applyAlignment="1">
      <alignment horizontal="center" vertical="center" wrapText="1"/>
    </xf>
    <xf numFmtId="0" fontId="35" fillId="10" borderId="1" xfId="0" applyFont="1" applyFill="1" applyBorder="1" applyAlignment="1">
      <alignment horizontal="center" vertical="center"/>
    </xf>
    <xf numFmtId="0" fontId="35" fillId="10" borderId="1" xfId="0" applyFont="1" applyFill="1" applyBorder="1" applyAlignment="1">
      <alignment horizontal="center" vertical="center" wrapText="1"/>
    </xf>
    <xf numFmtId="0" fontId="35" fillId="18" borderId="1" xfId="0" applyFont="1" applyFill="1" applyBorder="1" applyAlignment="1">
      <alignment horizontal="center" vertical="center"/>
    </xf>
    <xf numFmtId="0" fontId="35" fillId="19" borderId="1" xfId="0" applyFont="1" applyFill="1" applyBorder="1" applyAlignment="1">
      <alignment horizontal="center" vertical="center"/>
    </xf>
    <xf numFmtId="0" fontId="35" fillId="0" borderId="1" xfId="0" applyFont="1" applyBorder="1" applyAlignment="1">
      <alignment horizontal="center" vertical="center" wrapText="1"/>
    </xf>
    <xf numFmtId="0" fontId="35" fillId="16" borderId="0" xfId="0" applyFont="1" applyFill="1"/>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21" fillId="0" borderId="47" xfId="5" applyFont="1" applyFill="1" applyBorder="1" applyAlignment="1">
      <alignment horizontal="center" vertical="center" wrapText="1"/>
    </xf>
    <xf numFmtId="0" fontId="68" fillId="0" borderId="0" xfId="5" applyFont="1"/>
    <xf numFmtId="0" fontId="21" fillId="0" borderId="47" xfId="5" applyFont="1" applyBorder="1"/>
    <xf numFmtId="167" fontId="21" fillId="0" borderId="47" xfId="5" applyNumberFormat="1" applyFont="1" applyBorder="1"/>
    <xf numFmtId="167" fontId="21" fillId="0" borderId="46" xfId="5" applyNumberFormat="1" applyFont="1" applyBorder="1"/>
    <xf numFmtId="10" fontId="8" fillId="0" borderId="0" xfId="3" applyNumberFormat="1" applyFont="1" applyAlignment="1">
      <alignment horizontal="center" vertical="center"/>
    </xf>
    <xf numFmtId="168" fontId="21" fillId="0" borderId="46" xfId="5" applyNumberFormat="1" applyFont="1" applyFill="1" applyBorder="1"/>
    <xf numFmtId="173" fontId="5" fillId="54" borderId="1" xfId="0" applyNumberFormat="1" applyFont="1" applyFill="1" applyBorder="1" applyAlignment="1">
      <alignment horizontal="center"/>
    </xf>
    <xf numFmtId="166" fontId="5" fillId="54" borderId="1" xfId="3" applyNumberFormat="1" applyFont="1" applyFill="1" applyBorder="1" applyAlignment="1">
      <alignment horizontal="center"/>
    </xf>
    <xf numFmtId="0" fontId="21" fillId="0" borderId="46" xfId="5" applyFont="1" applyFill="1" applyBorder="1" applyAlignment="1">
      <alignment horizontal="center" vertical="center" wrapText="1"/>
    </xf>
    <xf numFmtId="0" fontId="21" fillId="0" borderId="46" xfId="5" applyFont="1" applyFill="1" applyBorder="1" applyAlignment="1">
      <alignment horizontal="left" vertical="center"/>
    </xf>
    <xf numFmtId="3" fontId="21" fillId="0" borderId="46" xfId="5" applyNumberFormat="1" applyFont="1" applyFill="1" applyBorder="1" applyAlignment="1">
      <alignment horizontal="right" vertical="center"/>
    </xf>
    <xf numFmtId="0" fontId="21" fillId="0" borderId="46" xfId="5" applyFont="1" applyFill="1" applyBorder="1" applyAlignment="1">
      <alignment horizontal="justify" vertical="center"/>
    </xf>
    <xf numFmtId="3" fontId="8" fillId="0" borderId="2" xfId="0" applyNumberFormat="1" applyFont="1" applyFill="1" applyBorder="1"/>
    <xf numFmtId="3" fontId="8" fillId="0" borderId="3" xfId="0" applyNumberFormat="1" applyFont="1" applyFill="1" applyBorder="1"/>
    <xf numFmtId="0" fontId="8" fillId="4" borderId="1" xfId="0" applyFont="1" applyFill="1" applyBorder="1" applyAlignment="1">
      <alignment horizontal="center"/>
    </xf>
    <xf numFmtId="0" fontId="7" fillId="4" borderId="1" xfId="0" applyFont="1" applyFill="1" applyBorder="1" applyAlignment="1">
      <alignment horizontal="center"/>
    </xf>
    <xf numFmtId="0" fontId="7" fillId="4" borderId="1" xfId="0" applyFont="1" applyFill="1" applyBorder="1" applyAlignment="1">
      <alignment horizontal="center" vertical="center"/>
    </xf>
    <xf numFmtId="0" fontId="5" fillId="4" borderId="1" xfId="0" applyFont="1" applyFill="1" applyBorder="1" applyAlignment="1">
      <alignment horizontal="center"/>
    </xf>
    <xf numFmtId="0" fontId="5" fillId="4" borderId="1" xfId="0" applyFont="1" applyFill="1" applyBorder="1" applyAlignment="1">
      <alignment horizontal="center" vertical="center"/>
    </xf>
    <xf numFmtId="2" fontId="21" fillId="0" borderId="0" xfId="5" applyNumberFormat="1" applyFont="1"/>
    <xf numFmtId="3" fontId="5" fillId="0" borderId="20" xfId="0" applyNumberFormat="1" applyFont="1" applyFill="1" applyBorder="1"/>
    <xf numFmtId="0" fontId="5" fillId="0" borderId="1" xfId="0" applyFont="1" applyFill="1" applyBorder="1" applyAlignment="1">
      <alignment horizontal="left" indent="1"/>
    </xf>
    <xf numFmtId="0" fontId="7" fillId="0" borderId="44" xfId="0" applyFont="1" applyFill="1" applyBorder="1"/>
    <xf numFmtId="0" fontId="8" fillId="4" borderId="1" xfId="2" applyFont="1" applyFill="1" applyBorder="1" applyAlignment="1">
      <alignment vertical="center"/>
    </xf>
    <xf numFmtId="0" fontId="5" fillId="0" borderId="0" xfId="2" applyFont="1" applyAlignment="1">
      <alignment horizontal="center" vertical="center"/>
    </xf>
    <xf numFmtId="164" fontId="5" fillId="0" borderId="5" xfId="2" applyNumberFormat="1" applyFont="1" applyBorder="1"/>
    <xf numFmtId="0" fontId="8" fillId="0" borderId="1" xfId="0" applyFont="1" applyBorder="1" applyAlignment="1">
      <alignment horizontal="justify" vertical="center" wrapText="1"/>
    </xf>
    <xf numFmtId="0" fontId="5" fillId="0" borderId="1" xfId="0" applyFont="1" applyBorder="1" applyAlignment="1">
      <alignment horizontal="left" vertical="center" wrapText="1"/>
    </xf>
    <xf numFmtId="0" fontId="8" fillId="18"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8" fillId="18" borderId="1" xfId="0" applyFont="1" applyFill="1" applyBorder="1" applyAlignment="1">
      <alignment horizontal="center" vertical="center"/>
    </xf>
    <xf numFmtId="0" fontId="8" fillId="15"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4" borderId="3" xfId="0" applyFont="1" applyFill="1" applyBorder="1" applyAlignment="1">
      <alignment horizontal="center" vertical="center" wrapText="1"/>
    </xf>
    <xf numFmtId="0" fontId="5" fillId="0" borderId="11" xfId="2" applyFont="1" applyBorder="1"/>
    <xf numFmtId="0" fontId="5" fillId="0" borderId="17" xfId="2" applyFont="1" applyBorder="1"/>
    <xf numFmtId="0" fontId="5" fillId="0" borderId="6" xfId="2" applyFont="1" applyBorder="1"/>
    <xf numFmtId="0" fontId="5" fillId="0" borderId="10" xfId="0" applyFont="1" applyBorder="1"/>
    <xf numFmtId="0" fontId="5" fillId="0" borderId="6" xfId="0" applyFont="1" applyBorder="1"/>
    <xf numFmtId="0" fontId="8" fillId="56" borderId="1" xfId="9" applyFont="1" applyFill="1" applyBorder="1"/>
    <xf numFmtId="9" fontId="8" fillId="56" borderId="1" xfId="9" applyNumberFormat="1" applyFont="1" applyFill="1" applyBorder="1" applyAlignment="1">
      <alignment horizontal="center"/>
    </xf>
    <xf numFmtId="0" fontId="8" fillId="55" borderId="4" xfId="9" applyFont="1" applyFill="1" applyBorder="1" applyAlignment="1">
      <alignment horizontal="left"/>
    </xf>
    <xf numFmtId="0" fontId="8" fillId="55" borderId="4" xfId="9" applyFont="1" applyFill="1" applyBorder="1" applyAlignment="1">
      <alignment horizontal="left" wrapText="1"/>
    </xf>
    <xf numFmtId="0" fontId="8" fillId="55" borderId="5" xfId="0" applyFont="1" applyFill="1" applyBorder="1" applyAlignment="1">
      <alignment horizontal="center" vertical="center" wrapText="1"/>
    </xf>
    <xf numFmtId="0" fontId="8" fillId="4" borderId="4" xfId="9" applyFont="1" applyFill="1" applyBorder="1" applyAlignment="1">
      <alignment horizontal="left"/>
    </xf>
    <xf numFmtId="0" fontId="8" fillId="4" borderId="4" xfId="9" applyFont="1" applyFill="1" applyBorder="1" applyAlignment="1">
      <alignment horizontal="left" wrapText="1"/>
    </xf>
    <xf numFmtId="0" fontId="8" fillId="55" borderId="1" xfId="9" applyFont="1" applyFill="1" applyBorder="1" applyAlignment="1">
      <alignment horizontal="center" vertical="center"/>
    </xf>
    <xf numFmtId="9" fontId="8" fillId="55" borderId="1" xfId="9" applyNumberFormat="1" applyFont="1" applyFill="1" applyBorder="1" applyAlignment="1">
      <alignment horizontal="center" vertical="center"/>
    </xf>
    <xf numFmtId="3" fontId="5" fillId="4" borderId="1" xfId="0" applyNumberFormat="1" applyFont="1" applyFill="1" applyBorder="1"/>
    <xf numFmtId="3" fontId="8" fillId="4" borderId="1" xfId="0" applyNumberFormat="1" applyFont="1" applyFill="1" applyBorder="1" applyAlignment="1">
      <alignment vertical="center"/>
    </xf>
    <xf numFmtId="0" fontId="5" fillId="4" borderId="0" xfId="0" applyFont="1" applyFill="1"/>
    <xf numFmtId="3" fontId="8" fillId="4" borderId="1" xfId="0" applyNumberFormat="1" applyFont="1" applyFill="1" applyBorder="1"/>
    <xf numFmtId="3" fontId="8" fillId="4" borderId="2" xfId="0" applyNumberFormat="1" applyFont="1" applyFill="1" applyBorder="1"/>
    <xf numFmtId="3" fontId="5" fillId="4" borderId="5" xfId="0" applyNumberFormat="1" applyFont="1" applyFill="1" applyBorder="1"/>
    <xf numFmtId="3" fontId="8" fillId="4" borderId="3" xfId="0" applyNumberFormat="1" applyFont="1" applyFill="1" applyBorder="1"/>
    <xf numFmtId="0" fontId="62" fillId="0" borderId="0" xfId="5" applyFont="1"/>
    <xf numFmtId="0" fontId="21" fillId="0" borderId="0" xfId="5" applyFont="1" applyAlignment="1">
      <alignment horizontal="center" vertical="center"/>
    </xf>
    <xf numFmtId="0" fontId="35" fillId="4" borderId="1" xfId="0" applyFont="1" applyFill="1" applyBorder="1" applyAlignment="1">
      <alignment horizontal="center" vertical="center"/>
    </xf>
    <xf numFmtId="167" fontId="21" fillId="0" borderId="0" xfId="5" applyNumberFormat="1" applyFont="1"/>
    <xf numFmtId="0" fontId="70" fillId="0" borderId="48" xfId="57" applyFont="1" applyBorder="1"/>
    <xf numFmtId="0" fontId="70" fillId="0" borderId="48" xfId="57" applyFont="1" applyBorder="1" applyAlignment="1">
      <alignment horizontal="right"/>
    </xf>
    <xf numFmtId="0" fontId="70" fillId="57" borderId="48" xfId="57" applyFont="1" applyFill="1" applyBorder="1"/>
    <xf numFmtId="10" fontId="70" fillId="0" borderId="48" xfId="57" applyNumberFormat="1" applyFont="1" applyBorder="1" applyAlignment="1">
      <alignment horizontal="center"/>
    </xf>
    <xf numFmtId="10" fontId="70" fillId="0" borderId="48" xfId="57" applyNumberFormat="1" applyFont="1" applyFill="1" applyBorder="1" applyAlignment="1">
      <alignment horizontal="center"/>
    </xf>
    <xf numFmtId="10" fontId="70" fillId="0" borderId="48" xfId="57" applyNumberFormat="1" applyFont="1" applyFill="1" applyBorder="1" applyAlignment="1" applyProtection="1"/>
    <xf numFmtId="10" fontId="70" fillId="0" borderId="48" xfId="57" applyNumberFormat="1" applyFont="1" applyBorder="1"/>
    <xf numFmtId="9" fontId="70" fillId="0" borderId="48" xfId="57" applyNumberFormat="1" applyFont="1" applyBorder="1"/>
    <xf numFmtId="10" fontId="70" fillId="0" borderId="49" xfId="57" applyNumberFormat="1" applyFont="1" applyFill="1" applyBorder="1" applyAlignment="1" applyProtection="1"/>
    <xf numFmtId="0" fontId="70" fillId="0" borderId="0" xfId="57" applyFont="1"/>
    <xf numFmtId="0" fontId="70" fillId="0" borderId="46" xfId="57" applyFont="1" applyBorder="1" applyAlignment="1">
      <alignment wrapText="1"/>
    </xf>
    <xf numFmtId="10" fontId="70" fillId="0" borderId="46" xfId="57" applyNumberFormat="1" applyFont="1" applyBorder="1"/>
    <xf numFmtId="0" fontId="70" fillId="0" borderId="46" xfId="57" applyFont="1" applyBorder="1"/>
    <xf numFmtId="3" fontId="7" fillId="0" borderId="1" xfId="0" applyNumberFormat="1" applyFont="1" applyFill="1" applyBorder="1" applyAlignment="1">
      <alignment horizontal="right" vertical="center"/>
    </xf>
    <xf numFmtId="3" fontId="5" fillId="0" borderId="5" xfId="0" applyNumberFormat="1" applyFont="1" applyFill="1" applyBorder="1"/>
    <xf numFmtId="3" fontId="8" fillId="0" borderId="0" xfId="0" applyNumberFormat="1" applyFont="1"/>
    <xf numFmtId="0" fontId="72" fillId="0" borderId="0" xfId="0" applyFont="1"/>
    <xf numFmtId="3" fontId="35" fillId="8" borderId="1" xfId="9" applyNumberFormat="1" applyFont="1" applyFill="1" applyBorder="1"/>
    <xf numFmtId="10" fontId="8" fillId="0" borderId="1" xfId="3" applyNumberFormat="1" applyFont="1" applyBorder="1" applyAlignment="1">
      <alignment horizontal="center"/>
    </xf>
    <xf numFmtId="3" fontId="4" fillId="0" borderId="0" xfId="0" applyNumberFormat="1" applyFont="1"/>
    <xf numFmtId="0" fontId="34" fillId="11" borderId="23" xfId="4" applyFont="1" applyFill="1" applyBorder="1" applyAlignment="1" applyProtection="1">
      <alignment horizontal="center" vertical="center" wrapText="1"/>
    </xf>
    <xf numFmtId="2" fontId="34" fillId="11" borderId="4" xfId="4" applyNumberFormat="1" applyFont="1" applyFill="1" applyBorder="1" applyAlignment="1" applyProtection="1">
      <alignment horizontal="center" vertical="center" wrapText="1"/>
    </xf>
    <xf numFmtId="2" fontId="34" fillId="11" borderId="7" xfId="4" applyNumberFormat="1" applyFont="1" applyFill="1" applyBorder="1" applyAlignment="1" applyProtection="1">
      <alignment horizontal="center" vertical="center" wrapText="1"/>
    </xf>
    <xf numFmtId="0" fontId="34" fillId="11" borderId="5" xfId="4" applyFont="1" applyFill="1" applyBorder="1" applyAlignment="1" applyProtection="1">
      <alignment horizontal="center" vertical="center" wrapText="1"/>
    </xf>
    <xf numFmtId="0" fontId="34" fillId="11" borderId="3" xfId="4" applyFont="1" applyFill="1" applyBorder="1" applyAlignment="1" applyProtection="1">
      <alignment horizontal="center" vertical="center" wrapText="1"/>
    </xf>
    <xf numFmtId="0" fontId="34" fillId="11" borderId="4" xfId="4" applyFont="1" applyFill="1" applyBorder="1" applyAlignment="1" applyProtection="1">
      <alignment horizontal="center" vertical="center"/>
    </xf>
    <xf numFmtId="0" fontId="34" fillId="11" borderId="45" xfId="4" applyFont="1" applyFill="1" applyBorder="1" applyAlignment="1" applyProtection="1">
      <alignment horizontal="center" vertical="center"/>
    </xf>
    <xf numFmtId="0" fontId="34" fillId="11" borderId="7" xfId="4" applyFont="1" applyFill="1" applyBorder="1" applyAlignment="1" applyProtection="1">
      <alignment horizontal="center" vertical="center"/>
    </xf>
    <xf numFmtId="0" fontId="34" fillId="11" borderId="4" xfId="4" applyFont="1" applyFill="1" applyBorder="1" applyAlignment="1" applyProtection="1">
      <alignment horizontal="center" vertical="center" wrapText="1"/>
    </xf>
    <xf numFmtId="0" fontId="34" fillId="11" borderId="7" xfId="4" applyFont="1" applyFill="1" applyBorder="1" applyAlignment="1" applyProtection="1">
      <alignment horizontal="center" vertical="center" wrapText="1"/>
    </xf>
    <xf numFmtId="0" fontId="34" fillId="11" borderId="4" xfId="4" applyFont="1" applyFill="1" applyBorder="1" applyAlignment="1" applyProtection="1">
      <alignment horizontal="center" wrapText="1"/>
    </xf>
    <xf numFmtId="0" fontId="34" fillId="11" borderId="45" xfId="4" applyFont="1" applyFill="1" applyBorder="1" applyAlignment="1" applyProtection="1">
      <alignment horizontal="center" wrapText="1"/>
    </xf>
    <xf numFmtId="0" fontId="34" fillId="11" borderId="7" xfId="4" applyFont="1" applyFill="1" applyBorder="1" applyAlignment="1" applyProtection="1">
      <alignment horizontal="center" wrapText="1"/>
    </xf>
    <xf numFmtId="0" fontId="11" fillId="0" borderId="1" xfId="0" applyFont="1" applyBorder="1" applyAlignment="1">
      <alignment vertical="center"/>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13" fillId="9" borderId="1" xfId="0" applyFont="1" applyFill="1" applyBorder="1" applyAlignment="1">
      <alignment vertical="center"/>
    </xf>
    <xf numFmtId="0" fontId="8" fillId="4" borderId="4" xfId="0" applyFont="1" applyFill="1" applyBorder="1" applyAlignment="1">
      <alignment horizontal="center" vertical="center"/>
    </xf>
    <xf numFmtId="0" fontId="8" fillId="4" borderId="7"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1" xfId="0" applyFont="1" applyFill="1" applyBorder="1" applyAlignment="1">
      <alignment horizontal="center" vertical="center" wrapText="1"/>
    </xf>
    <xf numFmtId="0" fontId="21" fillId="0" borderId="47" xfId="5" applyFont="1" applyFill="1" applyBorder="1" applyAlignment="1">
      <alignment horizontal="center" vertical="center" wrapText="1"/>
    </xf>
    <xf numFmtId="0" fontId="27" fillId="8" borderId="11" xfId="0" applyFont="1" applyFill="1" applyBorder="1" applyAlignment="1">
      <alignment horizontal="center" vertical="top" wrapText="1"/>
    </xf>
    <xf numFmtId="0" fontId="27" fillId="8" borderId="14" xfId="0" applyFont="1" applyFill="1" applyBorder="1" applyAlignment="1">
      <alignment horizontal="center" vertical="top" wrapText="1"/>
    </xf>
    <xf numFmtId="0" fontId="27" fillId="8" borderId="12" xfId="0" applyFont="1" applyFill="1" applyBorder="1" applyAlignment="1">
      <alignment horizontal="center" vertical="top" wrapText="1"/>
    </xf>
    <xf numFmtId="0" fontId="27" fillId="8" borderId="15" xfId="0" applyFont="1" applyFill="1" applyBorder="1" applyAlignment="1">
      <alignment horizontal="center" vertical="top" wrapText="1"/>
    </xf>
    <xf numFmtId="0" fontId="27" fillId="8" borderId="0" xfId="0" applyFont="1" applyFill="1" applyBorder="1" applyAlignment="1">
      <alignment horizontal="center" vertical="top" wrapText="1"/>
    </xf>
    <xf numFmtId="0" fontId="27" fillId="8" borderId="16" xfId="0" applyFont="1" applyFill="1" applyBorder="1" applyAlignment="1">
      <alignment horizontal="center" vertical="top" wrapText="1"/>
    </xf>
    <xf numFmtId="0" fontId="29" fillId="8" borderId="17" xfId="0" applyFont="1" applyFill="1" applyBorder="1" applyAlignment="1">
      <alignment horizontal="center" vertical="top"/>
    </xf>
    <xf numFmtId="0" fontId="29" fillId="8" borderId="18" xfId="0" applyFont="1" applyFill="1" applyBorder="1" applyAlignment="1">
      <alignment horizontal="center" vertical="top"/>
    </xf>
    <xf numFmtId="0" fontId="29" fillId="8" borderId="19" xfId="0" applyFont="1" applyFill="1" applyBorder="1" applyAlignment="1">
      <alignment horizontal="center" vertical="top"/>
    </xf>
    <xf numFmtId="0" fontId="0" fillId="8" borderId="27" xfId="0" applyFill="1" applyBorder="1" applyAlignment="1">
      <alignment horizontal="center"/>
    </xf>
    <xf numFmtId="0" fontId="0" fillId="8" borderId="28" xfId="0" applyFill="1" applyBorder="1" applyAlignment="1">
      <alignment horizontal="center"/>
    </xf>
    <xf numFmtId="0" fontId="0" fillId="8" borderId="29" xfId="0" applyFill="1" applyBorder="1" applyAlignment="1">
      <alignment horizontal="center"/>
    </xf>
    <xf numFmtId="0" fontId="8" fillId="15"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8" fillId="20" borderId="1"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17" borderId="1" xfId="0" applyFont="1" applyFill="1" applyBorder="1" applyAlignment="1">
      <alignment horizontal="center" vertical="center"/>
    </xf>
    <xf numFmtId="0" fontId="35" fillId="0" borderId="1" xfId="0" applyFont="1" applyBorder="1" applyAlignment="1">
      <alignment horizontal="center" wrapText="1"/>
    </xf>
  </cellXfs>
  <cellStyles count="58">
    <cellStyle name="20 % - zvýraznenie1" xfId="26" builtinId="30" customBuiltin="1"/>
    <cellStyle name="20 % - zvýraznenie2" xfId="30" builtinId="34" customBuiltin="1"/>
    <cellStyle name="20 % - zvýraznenie3" xfId="34" builtinId="38" customBuiltin="1"/>
    <cellStyle name="20 % - zvýraznenie4" xfId="38" builtinId="42" customBuiltin="1"/>
    <cellStyle name="20 % - zvýraznenie5" xfId="42" builtinId="46" customBuiltin="1"/>
    <cellStyle name="20 % - zvýraznenie6" xfId="46" builtinId="50" customBuiltin="1"/>
    <cellStyle name="40 % - zvýraznenie1" xfId="27" builtinId="31" customBuiltin="1"/>
    <cellStyle name="40 % - zvýraznenie2" xfId="31" builtinId="35" customBuiltin="1"/>
    <cellStyle name="40 % - zvýraznenie3" xfId="35" builtinId="39" customBuiltin="1"/>
    <cellStyle name="40 % - zvýraznenie4" xfId="39" builtinId="43" customBuiltin="1"/>
    <cellStyle name="40 % - zvýraznenie5" xfId="43" builtinId="47" customBuiltin="1"/>
    <cellStyle name="40 % - zvýraznenie6" xfId="47" builtinId="51" customBuiltin="1"/>
    <cellStyle name="60 % - zvýraznenie1" xfId="28" builtinId="32" customBuiltin="1"/>
    <cellStyle name="60 % - zvýraznenie2" xfId="32" builtinId="36" customBuiltin="1"/>
    <cellStyle name="60 % - zvýraznenie3" xfId="36" builtinId="40" customBuiltin="1"/>
    <cellStyle name="60 % - zvýraznenie4" xfId="40" builtinId="44" customBuiltin="1"/>
    <cellStyle name="60 % - zvýraznenie5" xfId="44" builtinId="48" customBuiltin="1"/>
    <cellStyle name="60 % - zvýraznenie6" xfId="48" builtinId="52" customBuiltin="1"/>
    <cellStyle name="Čiarka" xfId="1" builtinId="3"/>
    <cellStyle name="Čiarka 2" xfId="54"/>
    <cellStyle name="Dobrá" xfId="15" builtinId="26" customBuiltin="1"/>
    <cellStyle name="Kontrolná bunka" xfId="22" builtinId="23" customBuiltin="1"/>
    <cellStyle name="Nadpis 1" xfId="11" builtinId="16" customBuiltin="1"/>
    <cellStyle name="Nadpis 2" xfId="12" builtinId="17" customBuiltin="1"/>
    <cellStyle name="Nadpis 3" xfId="13" builtinId="18" customBuiltin="1"/>
    <cellStyle name="Nadpis 4" xfId="14" builtinId="19" customBuiltin="1"/>
    <cellStyle name="Neutrálna" xfId="17" builtinId="28" customBuiltin="1"/>
    <cellStyle name="Normal 10" xfId="49"/>
    <cellStyle name="Normal 2 2 2" xfId="8"/>
    <cellStyle name="Normal 9" xfId="7"/>
    <cellStyle name="Normálna" xfId="0" builtinId="0"/>
    <cellStyle name="Normálna 2" xfId="4"/>
    <cellStyle name="Normálna 2 3" xfId="9"/>
    <cellStyle name="Normálna 3" xfId="50"/>
    <cellStyle name="normálne 2" xfId="2"/>
    <cellStyle name="normálne 2 2" xfId="55"/>
    <cellStyle name="Percentá" xfId="3" builtinId="5"/>
    <cellStyle name="Percentá 10" xfId="6"/>
    <cellStyle name="Percentá 10 2" xfId="56"/>
    <cellStyle name="Percentá 19" xfId="53"/>
    <cellStyle name="Percentá 2" xfId="51"/>
    <cellStyle name="Poznámka 2" xfId="52"/>
    <cellStyle name="Prepojená bunka" xfId="21" builtinId="24" customBuiltin="1"/>
    <cellStyle name="Spolu" xfId="24" builtinId="25" customBuiltin="1"/>
    <cellStyle name="Text upozornenia" xfId="23" builtinId="11" customBuiltin="1"/>
    <cellStyle name="Titul" xfId="10" builtinId="15" customBuiltin="1"/>
    <cellStyle name="Vstup" xfId="18" builtinId="20" customBuiltin="1"/>
    <cellStyle name="Výpočet" xfId="20" builtinId="22" customBuiltin="1"/>
    <cellStyle name="Výstup" xfId="19" builtinId="21" customBuiltin="1"/>
    <cellStyle name="Vysvetľujúci text" xfId="5" builtinId="53" customBuiltin="1"/>
    <cellStyle name="Vysvetľujúci text 2" xfId="57"/>
    <cellStyle name="Zlá" xfId="16" builtinId="27" customBuiltin="1"/>
    <cellStyle name="Zvýraznenie1" xfId="25" builtinId="29" customBuiltin="1"/>
    <cellStyle name="Zvýraznenie2" xfId="29" builtinId="33" customBuiltin="1"/>
    <cellStyle name="Zvýraznenie3" xfId="33" builtinId="37" customBuiltin="1"/>
    <cellStyle name="Zvýraznenie4" xfId="37" builtinId="41" customBuiltin="1"/>
    <cellStyle name="Zvýraznenie5" xfId="41" builtinId="45" customBuiltin="1"/>
    <cellStyle name="Zvýraznenie6" xfId="45" builtinId="49" customBuiltin="1"/>
  </cellStyles>
  <dxfs count="34">
    <dxf>
      <font>
        <color theme="0"/>
      </font>
    </dxf>
    <dxf>
      <font>
        <color theme="0"/>
      </font>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vertical/>
        <horizontal/>
      </border>
    </dxf>
    <dxf>
      <font>
        <color theme="2" tint="-0.24994659260841701"/>
      </font>
      <fill>
        <patternFill>
          <bgColor theme="2" tint="-0.24994659260841701"/>
        </patternFill>
      </fill>
      <border>
        <left/>
        <right/>
        <top/>
        <bottom/>
      </border>
    </dxf>
    <dxf>
      <font>
        <condense val="0"/>
        <extend val="0"/>
        <color indexed="10"/>
      </font>
    </dxf>
    <dxf>
      <font>
        <color rgb="FFCC99FF"/>
      </font>
    </dxf>
    <dxf>
      <font>
        <color rgb="FFCC99FF"/>
      </font>
    </dxf>
    <dxf>
      <font>
        <color theme="0"/>
      </font>
    </dxf>
    <dxf>
      <font>
        <color theme="0"/>
      </font>
    </dxf>
    <dxf>
      <font>
        <color rgb="FFCC99FF"/>
      </font>
    </dxf>
    <dxf>
      <font>
        <color theme="0"/>
      </font>
    </dxf>
  </dxfs>
  <tableStyles count="0" defaultTableStyle="TableStyleMedium9" defaultPivotStyle="PivotStyleLight16"/>
  <colors>
    <mruColors>
      <color rgb="FF99CCFF"/>
      <color rgb="FF92D050"/>
      <color rgb="FFF0F4FA"/>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9.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0.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1.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2.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4"/>
            <c:invertIfNegative val="0"/>
            <c:bubble3D val="0"/>
            <c:spPr>
              <a:solidFill>
                <a:srgbClr val="FF0000"/>
              </a:solidFill>
              <a:ln>
                <a:solidFill>
                  <a:srgbClr val="FF0000"/>
                </a:solid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B4F-4C5A-8974-C67072452D33}"/>
              </c:ext>
            </c:extLst>
          </c:dPt>
          <c:dLbls>
            <c:dLbl>
              <c:idx val="4"/>
              <c:layout>
                <c:manualLayout>
                  <c:x val="-6.6364250354079829E-17"/>
                  <c:y val="9.7264437689969604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AB4F-4C5A-8974-C67072452D3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'11 Ekonomická analýza'!$B$38:$B$46</c:f>
              <c:strCache>
                <c:ptCount val="9"/>
                <c:pt idx="0">
                  <c:v>Úspora času - osobná doprava</c:v>
                </c:pt>
                <c:pt idx="1">
                  <c:v>Úspora času - nákladná doprava</c:v>
                </c:pt>
                <c:pt idx="2">
                  <c:v>Úspora pohonných hmôt </c:v>
                </c:pt>
                <c:pt idx="3">
                  <c:v>Úspora prevádzkových nákladov vozidiel</c:v>
                </c:pt>
                <c:pt idx="4">
                  <c:v>Úspora prevádzkových nákladov vlakov</c:v>
                </c:pt>
                <c:pt idx="5">
                  <c:v>Úspora na nehodovosti</c:v>
                </c:pt>
                <c:pt idx="6">
                  <c:v>Úspora nákladov na znečistenie ovzdušia</c:v>
                </c:pt>
                <c:pt idx="7">
                  <c:v>Úspora nákladov na klimatické zmeny</c:v>
                </c:pt>
                <c:pt idx="8">
                  <c:v>Úspora nákladov na hlučnosť</c:v>
                </c:pt>
              </c:strCache>
            </c:strRef>
          </c:cat>
          <c:val>
            <c:numRef>
              <c:f>'11 Ekonomická analýza'!$C$38:$C$46</c:f>
              <c:numCache>
                <c:formatCode>#\ ##0.00_ ;[Red]\-#\ ##0.00\ </c:formatCode>
                <c:ptCount val="9"/>
                <c:pt idx="0">
                  <c:v>17275.28361652837</c:v>
                </c:pt>
                <c:pt idx="1">
                  <c:v>2099.2691169641803</c:v>
                </c:pt>
                <c:pt idx="2">
                  <c:v>4710.5700727916483</c:v>
                </c:pt>
                <c:pt idx="3">
                  <c:v>17266.355323143562</c:v>
                </c:pt>
                <c:pt idx="4">
                  <c:v>-602.62823659717287</c:v>
                </c:pt>
                <c:pt idx="5">
                  <c:v>4097.2899267026951</c:v>
                </c:pt>
                <c:pt idx="6">
                  <c:v>7935.5528212678764</c:v>
                </c:pt>
                <c:pt idx="7">
                  <c:v>1404.6048088491732</c:v>
                </c:pt>
                <c:pt idx="8">
                  <c:v>69.029423701665763</c:v>
                </c:pt>
              </c:numCache>
            </c:numRef>
          </c:val>
          <c:extLst>
            <c:ext xmlns:c16="http://schemas.microsoft.com/office/drawing/2014/chart" uri="{C3380CC4-5D6E-409C-BE32-E72D297353CC}">
              <c16:uniqueId val="{00000000-AB4F-4C5A-8974-C67072452D33}"/>
            </c:ext>
          </c:extLst>
        </c:ser>
        <c:dLbls>
          <c:showLegendKey val="0"/>
          <c:showVal val="0"/>
          <c:showCatName val="0"/>
          <c:showSerName val="0"/>
          <c:showPercent val="0"/>
          <c:showBubbleSize val="0"/>
        </c:dLbls>
        <c:gapWidth val="100"/>
        <c:overlap val="-24"/>
        <c:axId val="794136792"/>
        <c:axId val="794139416"/>
      </c:barChart>
      <c:catAx>
        <c:axId val="794136792"/>
        <c:scaling>
          <c:orientation val="minMax"/>
        </c:scaling>
        <c:delete val="0"/>
        <c:axPos val="b"/>
        <c:numFmt formatCode="General"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794139416"/>
        <c:crossesAt val="0"/>
        <c:auto val="1"/>
        <c:lblAlgn val="ctr"/>
        <c:lblOffset val="100"/>
        <c:noMultiLvlLbl val="0"/>
      </c:catAx>
      <c:valAx>
        <c:axId val="794139416"/>
        <c:scaling>
          <c:orientation val="minMax"/>
        </c:scaling>
        <c:delete val="0"/>
        <c:axPos val="l"/>
        <c:majorGridlines>
          <c:spPr>
            <a:ln w="9525" cap="flat" cmpd="sng" algn="ctr">
              <a:solidFill>
                <a:schemeClr val="tx1">
                  <a:lumMod val="15000"/>
                  <a:lumOff val="85000"/>
                </a:schemeClr>
              </a:solidFill>
              <a:round/>
            </a:ln>
            <a:effectLst/>
          </c:spPr>
        </c:majorGridlines>
        <c:numFmt formatCode="#\ ##0.00_ ;[Red]\-#\ ##0.00\ "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794136792"/>
        <c:crossesAt val="1"/>
        <c:crossBetween val="between"/>
        <c:majorUnit val="50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071044867074481E-2"/>
          <c:y val="3.9693273567064306E-2"/>
          <c:w val="0.92134833382240122"/>
          <c:h val="0.72196069428280474"/>
        </c:manualLayout>
      </c:layout>
      <c:barChart>
        <c:barDir val="bar"/>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'Analýza citlvosti FNPV'!$B$5:$B$8</c:f>
              <c:strCache>
                <c:ptCount val="4"/>
                <c:pt idx="0">
                  <c:v>Investičné náklady</c:v>
                </c:pt>
                <c:pt idx="1">
                  <c:v>Náklady na prevádzku a údržbu železničnej infraštruktúry</c:v>
                </c:pt>
                <c:pt idx="2">
                  <c:v>Príjmy z poplatku za ŽDC </c:v>
                </c:pt>
                <c:pt idx="3">
                  <c:v>Dopyt po doprave</c:v>
                </c:pt>
              </c:strCache>
            </c:strRef>
          </c:cat>
          <c:val>
            <c:numRef>
              <c:f>'Analýza citlvosti FNPV'!$E$5:$E$8</c:f>
              <c:numCache>
                <c:formatCode>0.00%</c:formatCode>
                <c:ptCount val="4"/>
                <c:pt idx="0">
                  <c:v>0.12449377146131958</c:v>
                </c:pt>
                <c:pt idx="1">
                  <c:v>-2.4327950787761669E-2</c:v>
                </c:pt>
                <c:pt idx="2">
                  <c:v>-2.2081152085621846E-4</c:v>
                </c:pt>
                <c:pt idx="3">
                  <c:v>-2.2081152085621846E-4</c:v>
                </c:pt>
              </c:numCache>
            </c:numRef>
          </c:val>
          <c:extLst>
            <c:ext xmlns:c16="http://schemas.microsoft.com/office/drawing/2014/chart" uri="{C3380CC4-5D6E-409C-BE32-E72D297353CC}">
              <c16:uniqueId val="{00000000-DF3C-43A2-84BB-9460D608B739}"/>
            </c:ext>
          </c:extLst>
        </c:ser>
        <c:ser>
          <c:idx val="2"/>
          <c:order val="1"/>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'Analýza citlvosti FNPV'!$B$5:$B$8</c:f>
              <c:strCache>
                <c:ptCount val="4"/>
                <c:pt idx="0">
                  <c:v>Investičné náklady</c:v>
                </c:pt>
                <c:pt idx="1">
                  <c:v>Náklady na prevádzku a údržbu železničnej infraštruktúry</c:v>
                </c:pt>
                <c:pt idx="2">
                  <c:v>Príjmy z poplatku za ŽDC </c:v>
                </c:pt>
                <c:pt idx="3">
                  <c:v>Dopyt po doprave</c:v>
                </c:pt>
              </c:strCache>
            </c:strRef>
          </c:cat>
          <c:val>
            <c:numRef>
              <c:f>'Analýza citlvosti FNPV'!$G$5:$G$8</c:f>
              <c:numCache>
                <c:formatCode>0.00%</c:formatCode>
                <c:ptCount val="4"/>
                <c:pt idx="0">
                  <c:v>-0.12449377146131983</c:v>
                </c:pt>
                <c:pt idx="1">
                  <c:v>2.432795078776142E-2</c:v>
                </c:pt>
                <c:pt idx="2">
                  <c:v>2.2081152085621846E-4</c:v>
                </c:pt>
                <c:pt idx="3">
                  <c:v>2.2081152085621846E-4</c:v>
                </c:pt>
              </c:numCache>
            </c:numRef>
          </c:val>
          <c:extLst>
            <c:ext xmlns:c16="http://schemas.microsoft.com/office/drawing/2014/chart" uri="{C3380CC4-5D6E-409C-BE32-E72D297353CC}">
              <c16:uniqueId val="{00000001-DF3C-43A2-84BB-9460D608B739}"/>
            </c:ext>
          </c:extLst>
        </c:ser>
        <c:dLbls>
          <c:dLblPos val="inEnd"/>
          <c:showLegendKey val="0"/>
          <c:showVal val="1"/>
          <c:showCatName val="0"/>
          <c:showSerName val="0"/>
          <c:showPercent val="0"/>
          <c:showBubbleSize val="0"/>
        </c:dLbls>
        <c:gapWidth val="65"/>
        <c:axId val="127464960"/>
        <c:axId val="127466496"/>
      </c:barChart>
      <c:catAx>
        <c:axId val="127464960"/>
        <c:scaling>
          <c:orientation val="minMax"/>
        </c:scaling>
        <c:delete val="0"/>
        <c:axPos val="l"/>
        <c:numFmt formatCode="General" sourceLinked="0"/>
        <c:majorTickMark val="none"/>
        <c:minorTickMark val="none"/>
        <c:tickLblPos val="nextTo"/>
        <c:spPr>
          <a:noFill/>
          <a:ln w="19050" cap="flat" cmpd="sng" algn="ctr">
            <a:solidFill>
              <a:schemeClr val="dk1">
                <a:lumMod val="75000"/>
                <a:lumOff val="25000"/>
              </a:schemeClr>
            </a:solidFill>
            <a:round/>
          </a:ln>
          <a:effectLst/>
        </c:spPr>
        <c:txPr>
          <a:bodyPr rot="0" spcFirstLastPara="1" vertOverflow="ellipsis"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sk-SK"/>
          </a:p>
        </c:txPr>
        <c:crossAx val="127466496"/>
        <c:crosses val="autoZero"/>
        <c:auto val="1"/>
        <c:lblAlgn val="ctr"/>
        <c:lblOffset val="100"/>
        <c:noMultiLvlLbl val="0"/>
      </c:catAx>
      <c:valAx>
        <c:axId val="127466496"/>
        <c:scaling>
          <c:orientation val="minMax"/>
        </c:scaling>
        <c:delete val="0"/>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dk1">
                    <a:lumMod val="75000"/>
                    <a:lumOff val="25000"/>
                  </a:schemeClr>
                </a:solidFill>
                <a:latin typeface="+mn-lt"/>
                <a:ea typeface="+mn-ea"/>
                <a:cs typeface="+mn-cs"/>
              </a:defRPr>
            </a:pPr>
            <a:endParaRPr lang="sk-SK"/>
          </a:p>
        </c:txPr>
        <c:crossAx val="127464960"/>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Arial" panose="020B0604020202020204" pitchFamily="34" charset="0"/>
                <a:ea typeface="Calibri"/>
                <a:cs typeface="Arial" panose="020B0604020202020204" pitchFamily="34" charset="0"/>
              </a:defRPr>
            </a:pPr>
            <a:r>
              <a:rPr lang="sk-SK" sz="1400">
                <a:latin typeface="Arial" panose="020B0604020202020204" pitchFamily="34" charset="0"/>
                <a:cs typeface="Arial" panose="020B0604020202020204" pitchFamily="34" charset="0"/>
              </a:rPr>
              <a:t>Citlivosť FNPV_C  [EUR]</a:t>
            </a:r>
          </a:p>
        </c:rich>
      </c:tx>
      <c:layout/>
      <c:overlay val="0"/>
      <c:spPr>
        <a:noFill/>
        <a:ln w="25400">
          <a:noFill/>
        </a:ln>
      </c:spPr>
    </c:title>
    <c:autoTitleDeleted val="0"/>
    <c:plotArea>
      <c:layout>
        <c:manualLayout>
          <c:layoutTarget val="inner"/>
          <c:xMode val="edge"/>
          <c:yMode val="edge"/>
          <c:x val="0.16236162361623616"/>
          <c:y val="0.127536592891171"/>
          <c:w val="0.77232466581212234"/>
          <c:h val="0.70443111687206172"/>
        </c:manualLayout>
      </c:layout>
      <c:lineChart>
        <c:grouping val="standard"/>
        <c:varyColors val="0"/>
        <c:ser>
          <c:idx val="0"/>
          <c:order val="0"/>
          <c:tx>
            <c:strRef>
              <c:f>'Analýza citlvosti FNPV'!$B$11</c:f>
              <c:strCache>
                <c:ptCount val="1"/>
                <c:pt idx="0">
                  <c:v>Investičné náklady</c:v>
                </c:pt>
              </c:strCache>
            </c:strRef>
          </c:tx>
          <c:spPr>
            <a:ln w="28575" cap="rnd">
              <a:solidFill>
                <a:schemeClr val="accent1"/>
              </a:solidFill>
              <a:round/>
            </a:ln>
            <a:effectLst/>
          </c:spPr>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FNPV'!$C$11:$I$11</c:f>
              <c:numCache>
                <c:formatCode>#,##0</c:formatCode>
                <c:ptCount val="7"/>
                <c:pt idx="0">
                  <c:v>-37213262.924275868</c:v>
                </c:pt>
                <c:pt idx="1">
                  <c:v>-44607806.06590534</c:v>
                </c:pt>
                <c:pt idx="2">
                  <c:v>-52002349.207534805</c:v>
                </c:pt>
                <c:pt idx="3">
                  <c:v>-59396892.349164262</c:v>
                </c:pt>
                <c:pt idx="4">
                  <c:v>-66791435.490793735</c:v>
                </c:pt>
                <c:pt idx="5">
                  <c:v>-74185978.632423177</c:v>
                </c:pt>
                <c:pt idx="6">
                  <c:v>-81580521.77405265</c:v>
                </c:pt>
              </c:numCache>
            </c:numRef>
          </c:val>
          <c:smooth val="0"/>
          <c:extLst>
            <c:ext xmlns:c16="http://schemas.microsoft.com/office/drawing/2014/chart" uri="{C3380CC4-5D6E-409C-BE32-E72D297353CC}">
              <c16:uniqueId val="{00000000-AF08-4B1E-BC29-F6C5D377A1E5}"/>
            </c:ext>
          </c:extLst>
        </c:ser>
        <c:ser>
          <c:idx val="1"/>
          <c:order val="1"/>
          <c:tx>
            <c:strRef>
              <c:f>'Analýza citlvosti FNPV'!$B$12</c:f>
              <c:strCache>
                <c:ptCount val="1"/>
                <c:pt idx="0">
                  <c:v>Náklady na prevádzku a údržbu železničnej infraštruktúry</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FNPV'!$C$12:$I$12</c:f>
              <c:numCache>
                <c:formatCode>#,##0</c:formatCode>
                <c:ptCount val="7"/>
                <c:pt idx="0">
                  <c:v>-63731906.371213615</c:v>
                </c:pt>
                <c:pt idx="1">
                  <c:v>-62286901.697197124</c:v>
                </c:pt>
                <c:pt idx="2">
                  <c:v>-60841897.023180708</c:v>
                </c:pt>
                <c:pt idx="3">
                  <c:v>-59396892.349164262</c:v>
                </c:pt>
                <c:pt idx="4">
                  <c:v>-57951887.675147831</c:v>
                </c:pt>
                <c:pt idx="5">
                  <c:v>-56506883.001131386</c:v>
                </c:pt>
                <c:pt idx="6">
                  <c:v>-55061878.327114947</c:v>
                </c:pt>
              </c:numCache>
            </c:numRef>
          </c:val>
          <c:smooth val="0"/>
          <c:extLst>
            <c:ext xmlns:c16="http://schemas.microsoft.com/office/drawing/2014/chart" uri="{C3380CC4-5D6E-409C-BE32-E72D297353CC}">
              <c16:uniqueId val="{00000004-AF08-4B1E-BC29-F6C5D377A1E5}"/>
            </c:ext>
          </c:extLst>
        </c:ser>
        <c:ser>
          <c:idx val="2"/>
          <c:order val="2"/>
          <c:tx>
            <c:strRef>
              <c:f>'Analýza citlvosti FNPV'!$B$13</c:f>
              <c:strCache>
                <c:ptCount val="1"/>
                <c:pt idx="0">
                  <c:v>Príjmy z poplatku za ŽDC</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FNPV'!$C$13:$I$13</c:f>
              <c:numCache>
                <c:formatCode>#,##0</c:formatCode>
                <c:ptCount val="7"/>
                <c:pt idx="0">
                  <c:v>-59436238.903565541</c:v>
                </c:pt>
                <c:pt idx="1">
                  <c:v>-59423123.385431804</c:v>
                </c:pt>
                <c:pt idx="2">
                  <c:v>-59410007.867298014</c:v>
                </c:pt>
                <c:pt idx="3">
                  <c:v>-59396892.349164262</c:v>
                </c:pt>
                <c:pt idx="4">
                  <c:v>-59383776.83103051</c:v>
                </c:pt>
                <c:pt idx="5">
                  <c:v>-59370661.312896721</c:v>
                </c:pt>
                <c:pt idx="6">
                  <c:v>-59357545.794762976</c:v>
                </c:pt>
              </c:numCache>
            </c:numRef>
          </c:val>
          <c:smooth val="0"/>
          <c:extLst>
            <c:ext xmlns:c16="http://schemas.microsoft.com/office/drawing/2014/chart" uri="{C3380CC4-5D6E-409C-BE32-E72D297353CC}">
              <c16:uniqueId val="{00000005-AF08-4B1E-BC29-F6C5D377A1E5}"/>
            </c:ext>
          </c:extLst>
        </c:ser>
        <c:ser>
          <c:idx val="3"/>
          <c:order val="3"/>
          <c:tx>
            <c:strRef>
              <c:f>'Analýza citlvosti FNPV'!$B$14</c:f>
              <c:strCache>
                <c:ptCount val="1"/>
                <c:pt idx="0">
                  <c:v>Dopyt po doprave</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FNPV'!$C$14:$I$14</c:f>
              <c:numCache>
                <c:formatCode>#,##0</c:formatCode>
                <c:ptCount val="7"/>
                <c:pt idx="0">
                  <c:v>-59436238.903565541</c:v>
                </c:pt>
                <c:pt idx="1">
                  <c:v>-59423123.385431804</c:v>
                </c:pt>
                <c:pt idx="2">
                  <c:v>-59410007.867298014</c:v>
                </c:pt>
                <c:pt idx="3">
                  <c:v>-59396892.349164262</c:v>
                </c:pt>
                <c:pt idx="4">
                  <c:v>-59383776.83103051</c:v>
                </c:pt>
                <c:pt idx="5">
                  <c:v>-59370661.312896721</c:v>
                </c:pt>
                <c:pt idx="6">
                  <c:v>-59357545.794762976</c:v>
                </c:pt>
              </c:numCache>
            </c:numRef>
          </c:val>
          <c:smooth val="0"/>
          <c:extLst>
            <c:ext xmlns:c16="http://schemas.microsoft.com/office/drawing/2014/chart" uri="{C3380CC4-5D6E-409C-BE32-E72D297353CC}">
              <c16:uniqueId val="{00000006-AF08-4B1E-BC29-F6C5D377A1E5}"/>
            </c:ext>
          </c:extLst>
        </c:ser>
        <c:dLbls>
          <c:showLegendKey val="0"/>
          <c:showVal val="0"/>
          <c:showCatName val="0"/>
          <c:showSerName val="0"/>
          <c:showPercent val="0"/>
          <c:showBubbleSize val="0"/>
        </c:dLbls>
        <c:smooth val="0"/>
        <c:axId val="127726720"/>
        <c:axId val="127728256"/>
      </c:lineChart>
      <c:catAx>
        <c:axId val="127726720"/>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sk-SK"/>
          </a:p>
        </c:txPr>
        <c:crossAx val="127728256"/>
        <c:crosses val="autoZero"/>
        <c:auto val="1"/>
        <c:lblAlgn val="ctr"/>
        <c:lblOffset val="100"/>
        <c:noMultiLvlLbl val="0"/>
      </c:catAx>
      <c:valAx>
        <c:axId val="127728256"/>
        <c:scaling>
          <c:orientation val="minMax"/>
          <c:max val="-30000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sk-SK"/>
          </a:p>
        </c:txPr>
        <c:crossAx val="127726720"/>
        <c:crosses val="autoZero"/>
        <c:crossBetween val="between"/>
      </c:valAx>
      <c:spPr>
        <a:noFill/>
        <a:ln w="25400">
          <a:noFill/>
        </a:ln>
      </c:spPr>
    </c:plotArea>
    <c:legend>
      <c:legendPos val="r"/>
      <c:layout>
        <c:manualLayout>
          <c:xMode val="edge"/>
          <c:yMode val="edge"/>
          <c:x val="2.2093389489104547E-2"/>
          <c:y val="0.8850826995771639"/>
          <c:w val="0.94402435451382527"/>
          <c:h val="0.11491730042283614"/>
        </c:manualLayout>
      </c:layout>
      <c:overlay val="0"/>
      <c:spPr>
        <a:noFill/>
        <a:ln w="25400">
          <a:noFill/>
        </a:ln>
      </c:spPr>
      <c:txPr>
        <a:bodyPr/>
        <a:lstStyle/>
        <a:p>
          <a:pPr>
            <a:defRPr sz="575" b="0" i="0" u="none" strike="noStrike" baseline="0">
              <a:solidFill>
                <a:srgbClr val="333333"/>
              </a:solidFill>
              <a:latin typeface="Calibri"/>
              <a:ea typeface="Calibri"/>
              <a:cs typeface="Calibri"/>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333333"/>
                </a:solidFill>
                <a:latin typeface="Arial" panose="020B0604020202020204" pitchFamily="34" charset="0"/>
                <a:ea typeface="Calibri"/>
                <a:cs typeface="Arial" panose="020B0604020202020204" pitchFamily="34" charset="0"/>
              </a:defRPr>
            </a:pPr>
            <a:r>
              <a:rPr lang="sk-SK" sz="1200">
                <a:latin typeface="Arial" panose="020B0604020202020204" pitchFamily="34" charset="0"/>
                <a:cs typeface="Arial" panose="020B0604020202020204" pitchFamily="34" charset="0"/>
              </a:rPr>
              <a:t>Citlivosť FNPV_C [%] )</a:t>
            </a:r>
          </a:p>
        </c:rich>
      </c:tx>
      <c:layout/>
      <c:overlay val="0"/>
      <c:spPr>
        <a:noFill/>
        <a:ln w="25400">
          <a:noFill/>
        </a:ln>
      </c:spPr>
    </c:title>
    <c:autoTitleDeleted val="0"/>
    <c:plotArea>
      <c:layout>
        <c:manualLayout>
          <c:layoutTarget val="inner"/>
          <c:xMode val="edge"/>
          <c:yMode val="edge"/>
          <c:x val="0.16236162361623616"/>
          <c:y val="0.127536592891171"/>
          <c:w val="0.77232466581212234"/>
          <c:h val="0.68477520955041915"/>
        </c:manualLayout>
      </c:layout>
      <c:lineChart>
        <c:grouping val="standard"/>
        <c:varyColors val="0"/>
        <c:ser>
          <c:idx val="0"/>
          <c:order val="0"/>
          <c:tx>
            <c:strRef>
              <c:f>'Analýza citlvosti FNPV'!$B$5</c:f>
              <c:strCache>
                <c:ptCount val="1"/>
                <c:pt idx="0">
                  <c:v>Investičné náklady</c:v>
                </c:pt>
              </c:strCache>
            </c:strRef>
          </c:tx>
          <c:spPr>
            <a:ln w="28575" cap="rnd">
              <a:solidFill>
                <a:schemeClr val="accent1"/>
              </a:solidFill>
              <a:round/>
            </a:ln>
            <a:effectLst/>
          </c:spPr>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FNPV'!$C$5:$I$5</c:f>
              <c:numCache>
                <c:formatCode>0.00%</c:formatCode>
                <c:ptCount val="7"/>
                <c:pt idx="0">
                  <c:v>0.37348131438395915</c:v>
                </c:pt>
                <c:pt idx="1">
                  <c:v>0.2489875429226393</c:v>
                </c:pt>
                <c:pt idx="2">
                  <c:v>0.12449377146131958</c:v>
                </c:pt>
                <c:pt idx="3">
                  <c:v>0</c:v>
                </c:pt>
                <c:pt idx="4">
                  <c:v>-0.12449377146131983</c:v>
                </c:pt>
                <c:pt idx="5">
                  <c:v>-0.24898754292263917</c:v>
                </c:pt>
                <c:pt idx="6">
                  <c:v>-0.37348131438395898</c:v>
                </c:pt>
              </c:numCache>
            </c:numRef>
          </c:val>
          <c:smooth val="0"/>
          <c:extLst>
            <c:ext xmlns:c16="http://schemas.microsoft.com/office/drawing/2014/chart" uri="{C3380CC4-5D6E-409C-BE32-E72D297353CC}">
              <c16:uniqueId val="{00000000-2162-4AE5-94D7-A3F7C3B64DE9}"/>
            </c:ext>
          </c:extLst>
        </c:ser>
        <c:ser>
          <c:idx val="1"/>
          <c:order val="1"/>
          <c:tx>
            <c:strRef>
              <c:f>'Analýza citlvosti FNPV'!$B$6</c:f>
              <c:strCache>
                <c:ptCount val="1"/>
                <c:pt idx="0">
                  <c:v>Náklady na prevádzku a údržbu železničnej infraštruktúry</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FNPV'!$C$6:$I$6</c:f>
              <c:numCache>
                <c:formatCode>0.00%</c:formatCode>
                <c:ptCount val="7"/>
                <c:pt idx="0">
                  <c:v>-7.2983852363285265E-2</c:v>
                </c:pt>
                <c:pt idx="1">
                  <c:v>-4.8655901575522839E-2</c:v>
                </c:pt>
                <c:pt idx="2">
                  <c:v>-2.4327950787761669E-2</c:v>
                </c:pt>
                <c:pt idx="3">
                  <c:v>0</c:v>
                </c:pt>
                <c:pt idx="4">
                  <c:v>2.432795078776142E-2</c:v>
                </c:pt>
                <c:pt idx="5">
                  <c:v>4.8655901575523089E-2</c:v>
                </c:pt>
                <c:pt idx="6">
                  <c:v>7.298385236328464E-2</c:v>
                </c:pt>
              </c:numCache>
            </c:numRef>
          </c:val>
          <c:smooth val="0"/>
          <c:extLst>
            <c:ext xmlns:c16="http://schemas.microsoft.com/office/drawing/2014/chart" uri="{C3380CC4-5D6E-409C-BE32-E72D297353CC}">
              <c16:uniqueId val="{00000001-2162-4AE5-94D7-A3F7C3B64DE9}"/>
            </c:ext>
          </c:extLst>
        </c:ser>
        <c:ser>
          <c:idx val="2"/>
          <c:order val="2"/>
          <c:tx>
            <c:strRef>
              <c:f>'Analýza citlvosti FNPV'!$B$7</c:f>
              <c:strCache>
                <c:ptCount val="1"/>
                <c:pt idx="0">
                  <c:v>Príjmy z poplatku za ŽDC </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FNPV'!$C$7:$I$7</c:f>
              <c:numCache>
                <c:formatCode>0.00%</c:formatCode>
                <c:ptCount val="7"/>
                <c:pt idx="0">
                  <c:v>-6.6243456256903177E-4</c:v>
                </c:pt>
                <c:pt idx="1">
                  <c:v>-4.4162304171306414E-4</c:v>
                </c:pt>
                <c:pt idx="2">
                  <c:v>-2.2081152085621846E-4</c:v>
                </c:pt>
                <c:pt idx="3">
                  <c:v>0</c:v>
                </c:pt>
                <c:pt idx="4">
                  <c:v>2.2081152085621846E-4</c:v>
                </c:pt>
                <c:pt idx="5">
                  <c:v>4.4162304171306414E-4</c:v>
                </c:pt>
                <c:pt idx="6">
                  <c:v>6.6243456256915721E-4</c:v>
                </c:pt>
              </c:numCache>
            </c:numRef>
          </c:val>
          <c:smooth val="0"/>
          <c:extLst>
            <c:ext xmlns:c16="http://schemas.microsoft.com/office/drawing/2014/chart" uri="{C3380CC4-5D6E-409C-BE32-E72D297353CC}">
              <c16:uniqueId val="{00000002-2162-4AE5-94D7-A3F7C3B64DE9}"/>
            </c:ext>
          </c:extLst>
        </c:ser>
        <c:ser>
          <c:idx val="3"/>
          <c:order val="3"/>
          <c:tx>
            <c:strRef>
              <c:f>'Analýza citlvosti FNPV'!$B$8</c:f>
              <c:strCache>
                <c:ptCount val="1"/>
                <c:pt idx="0">
                  <c:v>Dopyt po doprave</c:v>
                </c:pt>
              </c:strCache>
            </c:strRef>
          </c:tx>
          <c:marker>
            <c:symbol val="none"/>
          </c:marker>
          <c:cat>
            <c:numRef>
              <c:f>'Analýza citlvosti FNPV'!$C$10:$I$10</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citlvosti FNPV'!$C$8:$I$8</c:f>
              <c:numCache>
                <c:formatCode>0.00%</c:formatCode>
                <c:ptCount val="7"/>
                <c:pt idx="0">
                  <c:v>-6.6243456256903177E-4</c:v>
                </c:pt>
                <c:pt idx="1">
                  <c:v>-4.4162304171306414E-4</c:v>
                </c:pt>
                <c:pt idx="2">
                  <c:v>-2.2081152085621846E-4</c:v>
                </c:pt>
                <c:pt idx="3">
                  <c:v>0</c:v>
                </c:pt>
                <c:pt idx="4">
                  <c:v>2.2081152085621846E-4</c:v>
                </c:pt>
                <c:pt idx="5">
                  <c:v>4.4162304171306414E-4</c:v>
                </c:pt>
                <c:pt idx="6">
                  <c:v>6.6243456256915721E-4</c:v>
                </c:pt>
              </c:numCache>
            </c:numRef>
          </c:val>
          <c:smooth val="0"/>
          <c:extLst>
            <c:ext xmlns:c16="http://schemas.microsoft.com/office/drawing/2014/chart" uri="{C3380CC4-5D6E-409C-BE32-E72D297353CC}">
              <c16:uniqueId val="{00000003-2162-4AE5-94D7-A3F7C3B64DE9}"/>
            </c:ext>
          </c:extLst>
        </c:ser>
        <c:dLbls>
          <c:showLegendKey val="0"/>
          <c:showVal val="0"/>
          <c:showCatName val="0"/>
          <c:showSerName val="0"/>
          <c:showPercent val="0"/>
          <c:showBubbleSize val="0"/>
        </c:dLbls>
        <c:smooth val="0"/>
        <c:axId val="127726720"/>
        <c:axId val="127728256"/>
      </c:lineChart>
      <c:catAx>
        <c:axId val="127726720"/>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sk-SK"/>
          </a:p>
        </c:txPr>
        <c:crossAx val="127728256"/>
        <c:crosses val="autoZero"/>
        <c:auto val="1"/>
        <c:lblAlgn val="ctr"/>
        <c:lblOffset val="100"/>
        <c:noMultiLvlLbl val="0"/>
      </c:catAx>
      <c:valAx>
        <c:axId val="12772825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sk-SK"/>
          </a:p>
        </c:txPr>
        <c:crossAx val="127726720"/>
        <c:crosses val="autoZero"/>
        <c:crossBetween val="between"/>
      </c:valAx>
      <c:spPr>
        <a:noFill/>
        <a:ln w="25400">
          <a:noFill/>
        </a:ln>
      </c:spPr>
    </c:plotArea>
    <c:legend>
      <c:legendPos val="r"/>
      <c:layout>
        <c:manualLayout>
          <c:xMode val="edge"/>
          <c:yMode val="edge"/>
          <c:x val="2.2093389489104547E-2"/>
          <c:y val="0.8850826995771639"/>
          <c:w val="0.94402435451382527"/>
          <c:h val="0.11491730042283614"/>
        </c:manualLayout>
      </c:layout>
      <c:overlay val="0"/>
      <c:spPr>
        <a:noFill/>
        <a:ln w="25400">
          <a:noFill/>
        </a:ln>
      </c:spPr>
      <c:txPr>
        <a:bodyPr/>
        <a:lstStyle/>
        <a:p>
          <a:pPr>
            <a:defRPr sz="575" b="0" i="0" u="none" strike="noStrike" baseline="0">
              <a:solidFill>
                <a:srgbClr val="333333"/>
              </a:solidFill>
              <a:latin typeface="Calibri"/>
              <a:ea typeface="Calibri"/>
              <a:cs typeface="Calibri"/>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t> Analýza citlivosti - absolútne hodnoty ENPV </a:t>
            </a:r>
          </a:p>
        </c:rich>
      </c:tx>
      <c:overlay val="0"/>
      <c:spPr>
        <a:noFill/>
        <a:ln w="25400">
          <a:noFill/>
        </a:ln>
      </c:spPr>
    </c:title>
    <c:autoTitleDeleted val="0"/>
    <c:plotArea>
      <c:layout/>
      <c:scatterChart>
        <c:scatterStyle val="smoothMarker"/>
        <c:varyColors val="0"/>
        <c:ser>
          <c:idx val="0"/>
          <c:order val="0"/>
          <c:tx>
            <c:v>'Analýza citlivosti ENPV'!#REF!</c:v>
          </c:tx>
          <c:yVal>
            <c:numLit>
              <c:formatCode>General</c:formatCode>
              <c:ptCount val="1"/>
              <c:pt idx="0">
                <c:v>0</c:v>
              </c:pt>
            </c:numLit>
          </c:yVal>
          <c:smooth val="1"/>
          <c:extLst>
            <c:ext xmlns:c16="http://schemas.microsoft.com/office/drawing/2014/chart" uri="{C3380CC4-5D6E-409C-BE32-E72D297353CC}">
              <c16:uniqueId val="{00000000-9066-4DC5-96FC-44C9C637FE25}"/>
            </c:ext>
          </c:extLst>
        </c:ser>
        <c:ser>
          <c:idx val="1"/>
          <c:order val="1"/>
          <c:tx>
            <c:v>'Analýza citlivosti ENPV'!#REF!</c:v>
          </c:tx>
          <c:yVal>
            <c:numLit>
              <c:formatCode>General</c:formatCode>
              <c:ptCount val="1"/>
              <c:pt idx="0">
                <c:v>0</c:v>
              </c:pt>
            </c:numLit>
          </c:yVal>
          <c:smooth val="1"/>
          <c:extLst>
            <c:ext xmlns:c16="http://schemas.microsoft.com/office/drawing/2014/chart" uri="{C3380CC4-5D6E-409C-BE32-E72D297353CC}">
              <c16:uniqueId val="{00000001-9066-4DC5-96FC-44C9C637FE25}"/>
            </c:ext>
          </c:extLst>
        </c:ser>
        <c:ser>
          <c:idx val="2"/>
          <c:order val="2"/>
          <c:tx>
            <c:v>'Analýza citlivosti ENPV'!#REF!</c:v>
          </c:tx>
          <c:yVal>
            <c:numLit>
              <c:formatCode>General</c:formatCode>
              <c:ptCount val="1"/>
              <c:pt idx="0">
                <c:v>0</c:v>
              </c:pt>
            </c:numLit>
          </c:yVal>
          <c:smooth val="1"/>
          <c:extLst>
            <c:ext xmlns:c16="http://schemas.microsoft.com/office/drawing/2014/chart" uri="{C3380CC4-5D6E-409C-BE32-E72D297353CC}">
              <c16:uniqueId val="{00000002-9066-4DC5-96FC-44C9C637FE25}"/>
            </c:ext>
          </c:extLst>
        </c:ser>
        <c:ser>
          <c:idx val="3"/>
          <c:order val="3"/>
          <c:tx>
            <c:v>'Analýza citlivosti ENPV'!#REF!</c:v>
          </c:tx>
          <c:yVal>
            <c:numLit>
              <c:formatCode>General</c:formatCode>
              <c:ptCount val="1"/>
              <c:pt idx="0">
                <c:v>0</c:v>
              </c:pt>
            </c:numLit>
          </c:yVal>
          <c:smooth val="1"/>
          <c:extLst>
            <c:ext xmlns:c16="http://schemas.microsoft.com/office/drawing/2014/chart" uri="{C3380CC4-5D6E-409C-BE32-E72D297353CC}">
              <c16:uniqueId val="{00000003-9066-4DC5-96FC-44C9C637FE25}"/>
            </c:ext>
          </c:extLst>
        </c:ser>
        <c:ser>
          <c:idx val="4"/>
          <c:order val="4"/>
          <c:tx>
            <c:v>'Analýza citlivosti ENPV'!#REF!</c:v>
          </c:tx>
          <c:yVal>
            <c:numLit>
              <c:formatCode>General</c:formatCode>
              <c:ptCount val="1"/>
              <c:pt idx="0">
                <c:v>0</c:v>
              </c:pt>
            </c:numLit>
          </c:yVal>
          <c:smooth val="1"/>
          <c:extLst>
            <c:ext xmlns:c16="http://schemas.microsoft.com/office/drawing/2014/chart" uri="{C3380CC4-5D6E-409C-BE32-E72D297353CC}">
              <c16:uniqueId val="{00000004-9066-4DC5-96FC-44C9C637FE25}"/>
            </c:ext>
          </c:extLst>
        </c:ser>
        <c:ser>
          <c:idx val="5"/>
          <c:order val="5"/>
          <c:tx>
            <c:v>'Analýza citlivosti ENPV'!#REF!</c:v>
          </c:tx>
          <c:yVal>
            <c:numLit>
              <c:formatCode>General</c:formatCode>
              <c:ptCount val="1"/>
              <c:pt idx="0">
                <c:v>0</c:v>
              </c:pt>
            </c:numLit>
          </c:yVal>
          <c:smooth val="1"/>
          <c:extLst>
            <c:ext xmlns:c16="http://schemas.microsoft.com/office/drawing/2014/chart" uri="{C3380CC4-5D6E-409C-BE32-E72D297353CC}">
              <c16:uniqueId val="{00000005-9066-4DC5-96FC-44C9C637FE25}"/>
            </c:ext>
          </c:extLst>
        </c:ser>
        <c:ser>
          <c:idx val="6"/>
          <c:order val="6"/>
          <c:tx>
            <c:v>'Analýza citlivosti ENPV'!#REF!</c:v>
          </c:tx>
          <c:yVal>
            <c:numLit>
              <c:formatCode>General</c:formatCode>
              <c:ptCount val="1"/>
              <c:pt idx="0">
                <c:v>0</c:v>
              </c:pt>
            </c:numLit>
          </c:yVal>
          <c:smooth val="1"/>
          <c:extLst>
            <c:ext xmlns:c16="http://schemas.microsoft.com/office/drawing/2014/chart" uri="{C3380CC4-5D6E-409C-BE32-E72D297353CC}">
              <c16:uniqueId val="{00000006-9066-4DC5-96FC-44C9C637FE25}"/>
            </c:ext>
          </c:extLst>
        </c:ser>
        <c:ser>
          <c:idx val="7"/>
          <c:order val="7"/>
          <c:tx>
            <c:v>'Analýza citlivosti ENPV'!#REF!</c:v>
          </c:tx>
          <c:yVal>
            <c:numLit>
              <c:formatCode>General</c:formatCode>
              <c:ptCount val="1"/>
              <c:pt idx="0">
                <c:v>0</c:v>
              </c:pt>
            </c:numLit>
          </c:yVal>
          <c:smooth val="1"/>
          <c:extLst>
            <c:ext xmlns:c16="http://schemas.microsoft.com/office/drawing/2014/chart" uri="{C3380CC4-5D6E-409C-BE32-E72D297353CC}">
              <c16:uniqueId val="{00000007-9066-4DC5-96FC-44C9C637FE25}"/>
            </c:ext>
          </c:extLst>
        </c:ser>
        <c:ser>
          <c:idx val="8"/>
          <c:order val="8"/>
          <c:tx>
            <c:v>'Analýza citlivosti ENPV'!#REF!</c:v>
          </c:tx>
          <c:yVal>
            <c:numLit>
              <c:formatCode>General</c:formatCode>
              <c:ptCount val="1"/>
              <c:pt idx="0">
                <c:v>0</c:v>
              </c:pt>
            </c:numLit>
          </c:yVal>
          <c:smooth val="1"/>
          <c:extLst>
            <c:ext xmlns:c16="http://schemas.microsoft.com/office/drawing/2014/chart" uri="{C3380CC4-5D6E-409C-BE32-E72D297353CC}">
              <c16:uniqueId val="{00000008-9066-4DC5-96FC-44C9C637FE25}"/>
            </c:ext>
          </c:extLst>
        </c:ser>
        <c:ser>
          <c:idx val="9"/>
          <c:order val="9"/>
          <c:tx>
            <c:v>'Analýza citlivosti ENPV'!#REF!</c:v>
          </c:tx>
          <c:yVal>
            <c:numLit>
              <c:formatCode>General</c:formatCode>
              <c:ptCount val="1"/>
              <c:pt idx="0">
                <c:v>0</c:v>
              </c:pt>
            </c:numLit>
          </c:yVal>
          <c:smooth val="1"/>
          <c:extLst>
            <c:ext xmlns:c16="http://schemas.microsoft.com/office/drawing/2014/chart" uri="{C3380CC4-5D6E-409C-BE32-E72D297353CC}">
              <c16:uniqueId val="{00000009-9066-4DC5-96FC-44C9C637FE25}"/>
            </c:ext>
          </c:extLst>
        </c:ser>
        <c:ser>
          <c:idx val="10"/>
          <c:order val="10"/>
          <c:tx>
            <c:v>'Analýza citlivosti ENPV'!#REF!</c:v>
          </c:tx>
          <c:yVal>
            <c:numLit>
              <c:formatCode>General</c:formatCode>
              <c:ptCount val="1"/>
              <c:pt idx="0">
                <c:v>0</c:v>
              </c:pt>
            </c:numLit>
          </c:yVal>
          <c:smooth val="1"/>
          <c:extLst>
            <c:ext xmlns:c16="http://schemas.microsoft.com/office/drawing/2014/chart" uri="{C3380CC4-5D6E-409C-BE32-E72D297353CC}">
              <c16:uniqueId val="{0000000A-9066-4DC5-96FC-44C9C637FE25}"/>
            </c:ext>
          </c:extLst>
        </c:ser>
        <c:ser>
          <c:idx val="11"/>
          <c:order val="11"/>
          <c:tx>
            <c:v>'Analýza citlivosti ENPV'!#REF!</c:v>
          </c:tx>
          <c:yVal>
            <c:numLit>
              <c:formatCode>General</c:formatCode>
              <c:ptCount val="1"/>
              <c:pt idx="0">
                <c:v>0</c:v>
              </c:pt>
            </c:numLit>
          </c:yVal>
          <c:smooth val="1"/>
          <c:extLst>
            <c:ext xmlns:c16="http://schemas.microsoft.com/office/drawing/2014/chart" uri="{C3380CC4-5D6E-409C-BE32-E72D297353CC}">
              <c16:uniqueId val="{0000000B-9066-4DC5-96FC-44C9C637FE25}"/>
            </c:ext>
          </c:extLst>
        </c:ser>
        <c:dLbls>
          <c:showLegendKey val="0"/>
          <c:showVal val="0"/>
          <c:showCatName val="0"/>
          <c:showSerName val="0"/>
          <c:showPercent val="0"/>
          <c:showBubbleSize val="0"/>
        </c:dLbls>
        <c:axId val="129323392"/>
        <c:axId val="129324928"/>
      </c:scatterChart>
      <c:valAx>
        <c:axId val="129323392"/>
        <c:scaling>
          <c:orientation val="minMax"/>
        </c:scaling>
        <c:delete val="0"/>
        <c:axPos val="t"/>
        <c:numFmt formatCode="General" sourceLinked="1"/>
        <c:majorTickMark val="none"/>
        <c:minorTickMark val="none"/>
        <c:tickLblPos val="nextTo"/>
        <c:txPr>
          <a:bodyPr rot="0" vert="horz"/>
          <a:lstStyle/>
          <a:p>
            <a:pPr>
              <a:defRPr sz="1000" b="0" i="0" u="none" strike="noStrike" baseline="0">
                <a:solidFill>
                  <a:srgbClr val="000000"/>
                </a:solidFill>
                <a:latin typeface="Times New Roman"/>
                <a:ea typeface="Times New Roman"/>
                <a:cs typeface="Times New Roman"/>
              </a:defRPr>
            </a:pPr>
            <a:endParaRPr lang="sk-SK"/>
          </a:p>
        </c:txPr>
        <c:crossAx val="129324928"/>
        <c:crosses val="max"/>
        <c:crossBetween val="midCat"/>
      </c:valAx>
      <c:valAx>
        <c:axId val="129324928"/>
        <c:scaling>
          <c:orientation val="minMax"/>
        </c:scaling>
        <c:delete val="0"/>
        <c:axPos val="l"/>
        <c:majorGridlines/>
        <c:title>
          <c:tx>
            <c:rich>
              <a:bodyPr/>
              <a:lstStyle/>
              <a:p>
                <a:pPr>
                  <a:defRPr sz="1000" b="1" i="0" u="none" strike="noStrike" baseline="0">
                    <a:solidFill>
                      <a:srgbClr val="000000"/>
                    </a:solidFill>
                    <a:latin typeface="Calibri"/>
                    <a:ea typeface="Calibri"/>
                    <a:cs typeface="Calibri"/>
                  </a:defRPr>
                </a:pPr>
                <a:r>
                  <a:t>ENPV</a:t>
                </a:r>
              </a:p>
            </c:rich>
          </c:tx>
          <c:overlay val="0"/>
          <c:spPr>
            <a:noFill/>
            <a:ln w="25400">
              <a:noFill/>
            </a:ln>
          </c:spPr>
        </c:title>
        <c:numFmt formatCode="General" sourceLinked="1"/>
        <c:majorTickMark val="none"/>
        <c:minorTickMark val="none"/>
        <c:tickLblPos val="nextTo"/>
        <c:txPr>
          <a:bodyPr rot="0" vert="horz"/>
          <a:lstStyle/>
          <a:p>
            <a:pPr>
              <a:defRPr sz="1000" b="0" i="0" u="none" strike="noStrike" baseline="0">
                <a:solidFill>
                  <a:srgbClr val="000000"/>
                </a:solidFill>
                <a:latin typeface="Times New Roman"/>
                <a:ea typeface="Times New Roman"/>
                <a:cs typeface="Times New Roman"/>
              </a:defRPr>
            </a:pPr>
            <a:endParaRPr lang="sk-SK"/>
          </a:p>
        </c:txPr>
        <c:crossAx val="129323392"/>
        <c:crossesAt val="-0.25"/>
        <c:crossBetween val="midCat"/>
      </c:valAx>
      <c:spPr>
        <a:solidFill>
          <a:srgbClr val="FFFFFF"/>
        </a:solidFill>
        <a:ln w="25400">
          <a:noFill/>
        </a:ln>
      </c:spPr>
    </c:plotArea>
    <c:legend>
      <c:legendPos val="r"/>
      <c:overlay val="0"/>
      <c:spPr>
        <a:noFill/>
        <a:ln w="25400">
          <a:noFill/>
        </a:ln>
      </c:spPr>
      <c:txPr>
        <a:bodyPr/>
        <a:lstStyle/>
        <a:p>
          <a:pPr>
            <a:defRPr sz="650" b="0" i="0" u="none" strike="noStrike" baseline="0">
              <a:solidFill>
                <a:srgbClr val="000000"/>
              </a:solidFill>
              <a:latin typeface="Times New Roman"/>
              <a:ea typeface="Times New Roman"/>
              <a:cs typeface="Times New Roman"/>
            </a:defRPr>
          </a:pPr>
          <a:endParaRPr lang="sk-SK"/>
        </a:p>
      </c:txPr>
    </c:legend>
    <c:plotVisOnly val="1"/>
    <c:dispBlanksAs val="zero"/>
    <c:showDLblsOverMax val="0"/>
  </c:chart>
  <c:spPr>
    <a:solidFill>
      <a:srgbClr val="FFFFFF"/>
    </a:solidFill>
    <a:ln w="9525">
      <a:noFill/>
    </a:ln>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Calibri"/>
                <a:ea typeface="Calibri"/>
                <a:cs typeface="Calibri"/>
              </a:defRPr>
            </a:pPr>
            <a:r>
              <a:rPr lang="sk-SK" sz="1400"/>
              <a:t>Citlivosť ENPV [%] </a:t>
            </a:r>
          </a:p>
        </c:rich>
      </c:tx>
      <c:layout/>
      <c:overlay val="0"/>
      <c:spPr>
        <a:noFill/>
        <a:ln w="25400">
          <a:noFill/>
        </a:ln>
      </c:spPr>
    </c:title>
    <c:autoTitleDeleted val="0"/>
    <c:plotArea>
      <c:layout>
        <c:manualLayout>
          <c:layoutTarget val="inner"/>
          <c:xMode val="edge"/>
          <c:yMode val="edge"/>
          <c:x val="0.10127131842751132"/>
          <c:y val="8.28627212558882E-2"/>
          <c:w val="0.85493468858340027"/>
          <c:h val="0.79849499038608862"/>
        </c:manualLayout>
      </c:layout>
      <c:lineChart>
        <c:grouping val="standard"/>
        <c:varyColors val="0"/>
        <c:ser>
          <c:idx val="0"/>
          <c:order val="0"/>
          <c:tx>
            <c:strRef>
              <c:f>'Analýza citlivosti ENPV'!$B$5</c:f>
              <c:strCache>
                <c:ptCount val="1"/>
                <c:pt idx="0">
                  <c:v>Investičné náklady</c:v>
                </c:pt>
              </c:strCache>
            </c:strRef>
          </c:tx>
          <c:spPr>
            <a:ln w="28575" cap="rnd">
              <a:solidFill>
                <a:schemeClr val="accent1"/>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ENPV'!$C$5:$I$5</c:f>
              <c:numCache>
                <c:formatCode>0.00%</c:formatCode>
                <c:ptCount val="7"/>
                <c:pt idx="0">
                  <c:v>1.7294978187927486</c:v>
                </c:pt>
                <c:pt idx="1">
                  <c:v>1.152998545861833</c:v>
                </c:pt>
                <c:pt idx="2">
                  <c:v>0.57649927293091519</c:v>
                </c:pt>
                <c:pt idx="3">
                  <c:v>0</c:v>
                </c:pt>
                <c:pt idx="4">
                  <c:v>-0.57649927293091618</c:v>
                </c:pt>
                <c:pt idx="5">
                  <c:v>-1.152998545861831</c:v>
                </c:pt>
                <c:pt idx="6">
                  <c:v>-1.7294978187927474</c:v>
                </c:pt>
              </c:numCache>
            </c:numRef>
          </c:val>
          <c:smooth val="0"/>
          <c:extLst>
            <c:ext xmlns:c16="http://schemas.microsoft.com/office/drawing/2014/chart" uri="{C3380CC4-5D6E-409C-BE32-E72D297353CC}">
              <c16:uniqueId val="{00000000-8E18-49BE-A932-A52D24D4E077}"/>
            </c:ext>
          </c:extLst>
        </c:ser>
        <c:ser>
          <c:idx val="1"/>
          <c:order val="1"/>
          <c:tx>
            <c:strRef>
              <c:f>'Analýza citlivosti ENPV'!$B$6</c:f>
              <c:strCache>
                <c:ptCount val="1"/>
                <c:pt idx="0">
                  <c:v>Náklady na prevádzku a údržbu železničnej infraštruktúry</c:v>
                </c:pt>
              </c:strCache>
            </c:strRef>
          </c:tx>
          <c:spPr>
            <a:ln w="28575" cap="rnd">
              <a:solidFill>
                <a:schemeClr val="accent2"/>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ENPV'!$C$6:$I$6</c:f>
              <c:numCache>
                <c:formatCode>0.00%</c:formatCode>
                <c:ptCount val="7"/>
                <c:pt idx="0">
                  <c:v>-0.25262562650869635</c:v>
                </c:pt>
                <c:pt idx="1">
                  <c:v>-0.16841708433913113</c:v>
                </c:pt>
                <c:pt idx="2">
                  <c:v>-8.4208542169564915E-2</c:v>
                </c:pt>
                <c:pt idx="3">
                  <c:v>0</c:v>
                </c:pt>
                <c:pt idx="4">
                  <c:v>8.4208542169566872E-2</c:v>
                </c:pt>
                <c:pt idx="5">
                  <c:v>0.16841708433913177</c:v>
                </c:pt>
                <c:pt idx="6">
                  <c:v>0.25262562650869802</c:v>
                </c:pt>
              </c:numCache>
            </c:numRef>
          </c:val>
          <c:smooth val="0"/>
          <c:extLst>
            <c:ext xmlns:c16="http://schemas.microsoft.com/office/drawing/2014/chart" uri="{C3380CC4-5D6E-409C-BE32-E72D297353CC}">
              <c16:uniqueId val="{00000001-8E18-49BE-A932-A52D24D4E077}"/>
            </c:ext>
          </c:extLst>
        </c:ser>
        <c:ser>
          <c:idx val="2"/>
          <c:order val="2"/>
          <c:tx>
            <c:strRef>
              <c:f>'Analýza citlivosti ENPV'!$B$7</c:f>
              <c:strCache>
                <c:ptCount val="1"/>
                <c:pt idx="0">
                  <c:v>Dopyt po preprave</c:v>
                </c:pt>
              </c:strCache>
            </c:strRef>
          </c:tx>
          <c:spPr>
            <a:ln w="28575" cap="rnd">
              <a:solidFill>
                <a:schemeClr val="accent3"/>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ENPV'!$C$7:$I$7</c:f>
              <c:numCache>
                <c:formatCode>0.00%</c:formatCode>
                <c:ptCount val="7"/>
                <c:pt idx="0">
                  <c:v>-0.8978142511629259</c:v>
                </c:pt>
                <c:pt idx="1">
                  <c:v>-0.59854283410861631</c:v>
                </c:pt>
                <c:pt idx="2">
                  <c:v>-0.29927141705430732</c:v>
                </c:pt>
                <c:pt idx="3">
                  <c:v>0</c:v>
                </c:pt>
                <c:pt idx="4">
                  <c:v>0.29927141705430893</c:v>
                </c:pt>
                <c:pt idx="5">
                  <c:v>0.59854283410861664</c:v>
                </c:pt>
                <c:pt idx="6">
                  <c:v>0.89781425116292624</c:v>
                </c:pt>
              </c:numCache>
            </c:numRef>
          </c:val>
          <c:smooth val="0"/>
          <c:extLst>
            <c:ext xmlns:c16="http://schemas.microsoft.com/office/drawing/2014/chart" uri="{C3380CC4-5D6E-409C-BE32-E72D297353CC}">
              <c16:uniqueId val="{00000002-8E18-49BE-A932-A52D24D4E077}"/>
            </c:ext>
          </c:extLst>
        </c:ser>
        <c:ser>
          <c:idx val="3"/>
          <c:order val="3"/>
          <c:tx>
            <c:strRef>
              <c:f>'Analýza citlivosti ENPV'!$B$8</c:f>
              <c:strCache>
                <c:ptCount val="1"/>
                <c:pt idx="0">
                  <c:v>Jednotková hodnota času</c:v>
                </c:pt>
              </c:strCache>
            </c:strRef>
          </c:tx>
          <c:spPr>
            <a:ln w="28575" cap="rnd">
              <a:solidFill>
                <a:schemeClr val="accent4"/>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ENPV'!$C$8:$I$8</c:f>
              <c:numCache>
                <c:formatCode>0.00%</c:formatCode>
                <c:ptCount val="7"/>
                <c:pt idx="0">
                  <c:v>-0.6381697635968514</c:v>
                </c:pt>
                <c:pt idx="1">
                  <c:v>-0.42544650906456744</c:v>
                </c:pt>
                <c:pt idx="2">
                  <c:v>-0.21272325453228305</c:v>
                </c:pt>
                <c:pt idx="3">
                  <c:v>0</c:v>
                </c:pt>
                <c:pt idx="4">
                  <c:v>0.21272325453228469</c:v>
                </c:pt>
                <c:pt idx="5">
                  <c:v>0.42544650906456871</c:v>
                </c:pt>
                <c:pt idx="6">
                  <c:v>0.63816976359685273</c:v>
                </c:pt>
              </c:numCache>
            </c:numRef>
          </c:val>
          <c:smooth val="0"/>
          <c:extLst>
            <c:ext xmlns:c16="http://schemas.microsoft.com/office/drawing/2014/chart" uri="{C3380CC4-5D6E-409C-BE32-E72D297353CC}">
              <c16:uniqueId val="{00000003-8E18-49BE-A932-A52D24D4E077}"/>
            </c:ext>
          </c:extLst>
        </c:ser>
        <c:ser>
          <c:idx val="4"/>
          <c:order val="4"/>
          <c:tx>
            <c:strRef>
              <c:f>'Analýza citlivosti ENPV'!$B$9</c:f>
              <c:strCache>
                <c:ptCount val="1"/>
                <c:pt idx="0">
                  <c:v>Jednotková hodnota PHM</c:v>
                </c:pt>
              </c:strCache>
            </c:strRef>
          </c:tx>
          <c:spPr>
            <a:ln w="28575" cap="rnd">
              <a:solidFill>
                <a:schemeClr val="accent5"/>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ENPV'!$C$9:$I$9</c:f>
              <c:numCache>
                <c:formatCode>0.00%</c:formatCode>
                <c:ptCount val="7"/>
                <c:pt idx="0">
                  <c:v>-0.15242969219668237</c:v>
                </c:pt>
                <c:pt idx="1">
                  <c:v>-0.10161979479778857</c:v>
                </c:pt>
                <c:pt idx="2">
                  <c:v>-5.0809897398894445E-2</c:v>
                </c:pt>
                <c:pt idx="3">
                  <c:v>0</c:v>
                </c:pt>
                <c:pt idx="4">
                  <c:v>5.0809897398894119E-2</c:v>
                </c:pt>
                <c:pt idx="5">
                  <c:v>0.10161979479778889</c:v>
                </c:pt>
                <c:pt idx="6">
                  <c:v>0.15242969219668268</c:v>
                </c:pt>
              </c:numCache>
            </c:numRef>
          </c:val>
          <c:smooth val="0"/>
          <c:extLst>
            <c:ext xmlns:c16="http://schemas.microsoft.com/office/drawing/2014/chart" uri="{C3380CC4-5D6E-409C-BE32-E72D297353CC}">
              <c16:uniqueId val="{00000004-8E18-49BE-A932-A52D24D4E077}"/>
            </c:ext>
          </c:extLst>
        </c:ser>
        <c:ser>
          <c:idx val="5"/>
          <c:order val="5"/>
          <c:tx>
            <c:strRef>
              <c:f>'Analýza citlivosti ENPV'!$B$10</c:f>
              <c:strCache>
                <c:ptCount val="1"/>
                <c:pt idx="0">
                  <c:v>Jednotková hodnota ostatných prevádzkových nákladov vozidiel</c:v>
                </c:pt>
              </c:strCache>
            </c:strRef>
          </c:tx>
          <c:spPr>
            <a:ln w="28575" cap="rnd">
              <a:solidFill>
                <a:schemeClr val="accent6"/>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ENPV'!$C$10:$I$10</c:f>
              <c:numCache>
                <c:formatCode>0.00%</c:formatCode>
                <c:ptCount val="7"/>
                <c:pt idx="0">
                  <c:v>-0.55865834890758059</c:v>
                </c:pt>
                <c:pt idx="1">
                  <c:v>-0.37243889927171997</c:v>
                </c:pt>
                <c:pt idx="2">
                  <c:v>-0.18621944963585998</c:v>
                </c:pt>
                <c:pt idx="3">
                  <c:v>0</c:v>
                </c:pt>
                <c:pt idx="4">
                  <c:v>0.18621944963586032</c:v>
                </c:pt>
                <c:pt idx="5">
                  <c:v>0.37243889927172064</c:v>
                </c:pt>
                <c:pt idx="6">
                  <c:v>0.55865834890758193</c:v>
                </c:pt>
              </c:numCache>
            </c:numRef>
          </c:val>
          <c:smooth val="0"/>
          <c:extLst>
            <c:ext xmlns:c16="http://schemas.microsoft.com/office/drawing/2014/chart" uri="{C3380CC4-5D6E-409C-BE32-E72D297353CC}">
              <c16:uniqueId val="{00000005-8E18-49BE-A932-A52D24D4E077}"/>
            </c:ext>
          </c:extLst>
        </c:ser>
        <c:ser>
          <c:idx val="6"/>
          <c:order val="6"/>
          <c:tx>
            <c:strRef>
              <c:f>'Analýza citlivosti ENPV'!$B$11</c:f>
              <c:strCache>
                <c:ptCount val="1"/>
                <c:pt idx="0">
                  <c:v>Jednotková hodnota nákladov na vlakovú prepravu</c:v>
                </c:pt>
              </c:strCache>
            </c:strRef>
          </c:tx>
          <c:spPr>
            <a:ln w="28575" cap="rnd">
              <a:solidFill>
                <a:schemeClr val="accent1">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ENPV'!$C$11:$I$11</c:f>
              <c:numCache>
                <c:formatCode>0.00%</c:formatCode>
                <c:ptCount val="7"/>
                <c:pt idx="0">
                  <c:v>1.953045221905467E-2</c:v>
                </c:pt>
                <c:pt idx="1">
                  <c:v>1.3020301479370106E-2</c:v>
                </c:pt>
                <c:pt idx="2">
                  <c:v>6.510150739685216E-3</c:v>
                </c:pt>
                <c:pt idx="3">
                  <c:v>0</c:v>
                </c:pt>
                <c:pt idx="4">
                  <c:v>-6.5101507396839115E-3</c:v>
                </c:pt>
                <c:pt idx="5">
                  <c:v>-1.3020301479368475E-2</c:v>
                </c:pt>
                <c:pt idx="6">
                  <c:v>-1.953045221905304E-2</c:v>
                </c:pt>
              </c:numCache>
            </c:numRef>
          </c:val>
          <c:smooth val="0"/>
          <c:extLst>
            <c:ext xmlns:c16="http://schemas.microsoft.com/office/drawing/2014/chart" uri="{C3380CC4-5D6E-409C-BE32-E72D297353CC}">
              <c16:uniqueId val="{00000006-8E18-49BE-A932-A52D24D4E077}"/>
            </c:ext>
          </c:extLst>
        </c:ser>
        <c:ser>
          <c:idx val="8"/>
          <c:order val="7"/>
          <c:tx>
            <c:strRef>
              <c:f>'Analýza citlivosti ENPV'!$B$12</c:f>
              <c:strCache>
                <c:ptCount val="1"/>
                <c:pt idx="0">
                  <c:v>Jednotková hodnota nákladov na nehodovosť</c:v>
                </c:pt>
              </c:strCache>
            </c:strRef>
          </c:tx>
          <c:spPr>
            <a:ln w="28575" cap="rnd">
              <a:solidFill>
                <a:schemeClr val="accent3">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ENPV'!$C$12:$I$12</c:f>
              <c:numCache>
                <c:formatCode>0.00%</c:formatCode>
                <c:ptCount val="7"/>
                <c:pt idx="0">
                  <c:v>-0.13561777148256424</c:v>
                </c:pt>
                <c:pt idx="1">
                  <c:v>-9.0410924757224481E-2</c:v>
                </c:pt>
                <c:pt idx="2">
                  <c:v>-4.5201413653481994E-2</c:v>
                </c:pt>
                <c:pt idx="3">
                  <c:v>0</c:v>
                </c:pt>
                <c:pt idx="4">
                  <c:v>4.518499807172522E-2</c:v>
                </c:pt>
                <c:pt idx="5">
                  <c:v>9.0377538007647654E-2</c:v>
                </c:pt>
                <c:pt idx="6">
                  <c:v>0.13560590669318956</c:v>
                </c:pt>
              </c:numCache>
            </c:numRef>
          </c:val>
          <c:smooth val="0"/>
          <c:extLst>
            <c:ext xmlns:c16="http://schemas.microsoft.com/office/drawing/2014/chart" uri="{C3380CC4-5D6E-409C-BE32-E72D297353CC}">
              <c16:uniqueId val="{00000007-8E18-49BE-A932-A52D24D4E077}"/>
            </c:ext>
          </c:extLst>
        </c:ser>
        <c:ser>
          <c:idx val="9"/>
          <c:order val="8"/>
          <c:tx>
            <c:strRef>
              <c:f>'Analýza citlivosti ENPV'!$B$13</c:f>
              <c:strCache>
                <c:ptCount val="1"/>
                <c:pt idx="0">
                  <c:v>Jednotková hodnota nákladov hluku</c:v>
                </c:pt>
              </c:strCache>
            </c:strRef>
          </c:tx>
          <c:spPr>
            <a:ln w="28575" cap="rnd">
              <a:solidFill>
                <a:schemeClr val="accent4">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ENPV'!$C$13:$I$13</c:f>
              <c:numCache>
                <c:formatCode>0.00%</c:formatCode>
                <c:ptCount val="7"/>
                <c:pt idx="0">
                  <c:v>-2.2814363727277913E-3</c:v>
                </c:pt>
                <c:pt idx="1">
                  <c:v>-1.5209575818178754E-3</c:v>
                </c:pt>
                <c:pt idx="2">
                  <c:v>-7.6047879090893771E-4</c:v>
                </c:pt>
                <c:pt idx="3">
                  <c:v>0</c:v>
                </c:pt>
                <c:pt idx="4">
                  <c:v>7.6047879090926373E-4</c:v>
                </c:pt>
                <c:pt idx="5">
                  <c:v>1.5209575818182013E-3</c:v>
                </c:pt>
                <c:pt idx="6">
                  <c:v>2.2814363727284431E-3</c:v>
                </c:pt>
              </c:numCache>
            </c:numRef>
          </c:val>
          <c:smooth val="0"/>
          <c:extLst>
            <c:ext xmlns:c16="http://schemas.microsoft.com/office/drawing/2014/chart" uri="{C3380CC4-5D6E-409C-BE32-E72D297353CC}">
              <c16:uniqueId val="{00000008-8E18-49BE-A932-A52D24D4E077}"/>
            </c:ext>
          </c:extLst>
        </c:ser>
        <c:ser>
          <c:idx val="10"/>
          <c:order val="9"/>
          <c:tx>
            <c:strRef>
              <c:f>'Analýza citlivosti ENPV'!$B$14</c:f>
              <c:strCache>
                <c:ptCount val="1"/>
                <c:pt idx="0">
                  <c:v>Jednotková hodnota emisií znečisťujúcich látok</c:v>
                </c:pt>
              </c:strCache>
            </c:strRef>
          </c:tx>
          <c:spPr>
            <a:ln w="28575" cap="rnd">
              <a:solidFill>
                <a:schemeClr val="accent5">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ENPV'!$C$14:$I$14</c:f>
              <c:numCache>
                <c:formatCode>0.00%</c:formatCode>
                <c:ptCount val="7"/>
                <c:pt idx="0">
                  <c:v>-0.26354411632876562</c:v>
                </c:pt>
                <c:pt idx="1">
                  <c:v>-0.17569607755250954</c:v>
                </c:pt>
                <c:pt idx="2">
                  <c:v>-8.784803877625412E-2</c:v>
                </c:pt>
                <c:pt idx="3">
                  <c:v>0</c:v>
                </c:pt>
                <c:pt idx="4">
                  <c:v>8.7848038776255744E-2</c:v>
                </c:pt>
                <c:pt idx="5">
                  <c:v>0.17569607755251018</c:v>
                </c:pt>
                <c:pt idx="6">
                  <c:v>0.2635441163287669</c:v>
                </c:pt>
              </c:numCache>
            </c:numRef>
          </c:val>
          <c:smooth val="0"/>
          <c:extLst>
            <c:ext xmlns:c16="http://schemas.microsoft.com/office/drawing/2014/chart" uri="{C3380CC4-5D6E-409C-BE32-E72D297353CC}">
              <c16:uniqueId val="{00000009-8E18-49BE-A932-A52D24D4E077}"/>
            </c:ext>
          </c:extLst>
        </c:ser>
        <c:ser>
          <c:idx val="11"/>
          <c:order val="10"/>
          <c:tx>
            <c:strRef>
              <c:f>'Analýza citlivosti ENPV'!$B$15</c:f>
              <c:strCache>
                <c:ptCount val="1"/>
                <c:pt idx="0">
                  <c:v>Jednotková hodnota emisií skleníkových plynov</c:v>
                </c:pt>
              </c:strCache>
            </c:strRef>
          </c:tx>
          <c:spPr>
            <a:ln w="28575" cap="rnd">
              <a:solidFill>
                <a:schemeClr val="accent6">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ENPV'!$C$15:$I$15</c:f>
              <c:numCache>
                <c:formatCode>0.00%</c:formatCode>
                <c:ptCount val="7"/>
                <c:pt idx="0">
                  <c:v>-4.7046563292044222E-2</c:v>
                </c:pt>
                <c:pt idx="1">
                  <c:v>-3.1364375528029592E-2</c:v>
                </c:pt>
                <c:pt idx="2">
                  <c:v>-1.5682187764014633E-2</c:v>
                </c:pt>
                <c:pt idx="3">
                  <c:v>0</c:v>
                </c:pt>
                <c:pt idx="4">
                  <c:v>1.5682187764015611E-2</c:v>
                </c:pt>
                <c:pt idx="5">
                  <c:v>3.1364375528030244E-2</c:v>
                </c:pt>
                <c:pt idx="6">
                  <c:v>4.7046563292044874E-2</c:v>
                </c:pt>
              </c:numCache>
            </c:numRef>
          </c:val>
          <c:smooth val="0"/>
          <c:extLst>
            <c:ext xmlns:c16="http://schemas.microsoft.com/office/drawing/2014/chart" uri="{C3380CC4-5D6E-409C-BE32-E72D297353CC}">
              <c16:uniqueId val="{0000000A-8E18-49BE-A932-A52D24D4E077}"/>
            </c:ext>
          </c:extLst>
        </c:ser>
        <c:dLbls>
          <c:showLegendKey val="0"/>
          <c:showVal val="0"/>
          <c:showCatName val="0"/>
          <c:showSerName val="0"/>
          <c:showPercent val="0"/>
          <c:showBubbleSize val="0"/>
        </c:dLbls>
        <c:smooth val="0"/>
        <c:axId val="132070784"/>
        <c:axId val="132088960"/>
      </c:lineChart>
      <c:catAx>
        <c:axId val="132070784"/>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sk-SK"/>
          </a:p>
        </c:txPr>
        <c:crossAx val="132088960"/>
        <c:crosses val="autoZero"/>
        <c:auto val="1"/>
        <c:lblAlgn val="ctr"/>
        <c:lblOffset val="100"/>
        <c:noMultiLvlLbl val="0"/>
      </c:catAx>
      <c:valAx>
        <c:axId val="1320889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sk-SK"/>
          </a:p>
        </c:txPr>
        <c:crossAx val="132070784"/>
        <c:crosses val="autoZero"/>
        <c:crossBetween val="between"/>
      </c:valAx>
      <c:spPr>
        <a:noFill/>
        <a:ln w="25400">
          <a:noFill/>
        </a:ln>
      </c:spPr>
    </c:plotArea>
    <c:legend>
      <c:legendPos val="r"/>
      <c:layout>
        <c:manualLayout>
          <c:xMode val="edge"/>
          <c:yMode val="edge"/>
          <c:x val="2.5561405514622507E-2"/>
          <c:y val="0.89128978132608072"/>
          <c:w val="0.9587514783694171"/>
          <c:h val="0.10856308351428216"/>
        </c:manualLayout>
      </c:layout>
      <c:overlay val="0"/>
      <c:spPr>
        <a:noFill/>
        <a:ln w="25400">
          <a:noFill/>
        </a:ln>
      </c:spPr>
      <c:txPr>
        <a:bodyPr/>
        <a:lstStyle/>
        <a:p>
          <a:pPr>
            <a:defRPr sz="575" b="0" i="0" u="none" strike="noStrike" baseline="0">
              <a:solidFill>
                <a:srgbClr val="333333"/>
              </a:solidFill>
              <a:latin typeface="Calibri"/>
              <a:ea typeface="Calibri"/>
              <a:cs typeface="Calibri"/>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668199108060567E-2"/>
          <c:y val="3.9693273567064306E-2"/>
          <c:w val="0.89575874882504691"/>
          <c:h val="0.80050203752581417"/>
        </c:manualLayout>
      </c:layout>
      <c:barChart>
        <c:barDir val="bar"/>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'Analýza citlivosti ENPV'!$B$5:$B$15</c:f>
              <c:strCache>
                <c:ptCount val="11"/>
                <c:pt idx="0">
                  <c:v>Investičné náklady</c:v>
                </c:pt>
                <c:pt idx="1">
                  <c:v>Náklady na prevádzku a údržbu železničnej infraštruktúry</c:v>
                </c:pt>
                <c:pt idx="2">
                  <c:v>Dopyt po preprave</c:v>
                </c:pt>
                <c:pt idx="3">
                  <c:v>Jednotková hodnota času</c:v>
                </c:pt>
                <c:pt idx="4">
                  <c:v>Jednotková hodnota PHM</c:v>
                </c:pt>
                <c:pt idx="5">
                  <c:v>Jednotková hodnota ostatných prevádzkových nákladov vozidiel</c:v>
                </c:pt>
                <c:pt idx="6">
                  <c:v>Jednotková hodnota nákladov na vlakovú prepravu</c:v>
                </c:pt>
                <c:pt idx="7">
                  <c:v>Jednotková hodnota nákladov na nehodovosť</c:v>
                </c:pt>
                <c:pt idx="8">
                  <c:v>Jednotková hodnota nákladov hluku</c:v>
                </c:pt>
                <c:pt idx="9">
                  <c:v>Jednotková hodnota emisií znečisťujúcich látok</c:v>
                </c:pt>
                <c:pt idx="10">
                  <c:v>Jednotková hodnota emisií skleníkových plynov</c:v>
                </c:pt>
              </c:strCache>
            </c:strRef>
          </c:cat>
          <c:val>
            <c:numRef>
              <c:f>'Analýza citlivosti ENPV'!$E$5:$E$15</c:f>
              <c:numCache>
                <c:formatCode>0.00%</c:formatCode>
                <c:ptCount val="11"/>
                <c:pt idx="0">
                  <c:v>0.57649927293091519</c:v>
                </c:pt>
                <c:pt idx="1">
                  <c:v>-8.4208542169564915E-2</c:v>
                </c:pt>
                <c:pt idx="2">
                  <c:v>-0.29927141705430732</c:v>
                </c:pt>
                <c:pt idx="3">
                  <c:v>-0.21272325453228305</c:v>
                </c:pt>
                <c:pt idx="4">
                  <c:v>-5.0809897398894445E-2</c:v>
                </c:pt>
                <c:pt idx="5">
                  <c:v>-0.18621944963585998</c:v>
                </c:pt>
                <c:pt idx="6">
                  <c:v>6.510150739685216E-3</c:v>
                </c:pt>
                <c:pt idx="7">
                  <c:v>-4.5201413653481994E-2</c:v>
                </c:pt>
                <c:pt idx="8">
                  <c:v>-7.6047879090893771E-4</c:v>
                </c:pt>
                <c:pt idx="9">
                  <c:v>-8.784803877625412E-2</c:v>
                </c:pt>
                <c:pt idx="10">
                  <c:v>-1.5682187764014633E-2</c:v>
                </c:pt>
              </c:numCache>
            </c:numRef>
          </c:val>
          <c:extLst>
            <c:ext xmlns:c16="http://schemas.microsoft.com/office/drawing/2014/chart" uri="{C3380CC4-5D6E-409C-BE32-E72D297353CC}">
              <c16:uniqueId val="{00000000-F2F0-482A-B634-465BC31553A9}"/>
            </c:ext>
          </c:extLst>
        </c:ser>
        <c:ser>
          <c:idx val="2"/>
          <c:order val="1"/>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'Analýza citlivosti ENPV'!$B$5:$B$15</c:f>
              <c:strCache>
                <c:ptCount val="11"/>
                <c:pt idx="0">
                  <c:v>Investičné náklady</c:v>
                </c:pt>
                <c:pt idx="1">
                  <c:v>Náklady na prevádzku a údržbu železničnej infraštruktúry</c:v>
                </c:pt>
                <c:pt idx="2">
                  <c:v>Dopyt po preprave</c:v>
                </c:pt>
                <c:pt idx="3">
                  <c:v>Jednotková hodnota času</c:v>
                </c:pt>
                <c:pt idx="4">
                  <c:v>Jednotková hodnota PHM</c:v>
                </c:pt>
                <c:pt idx="5">
                  <c:v>Jednotková hodnota ostatných prevádzkových nákladov vozidiel</c:v>
                </c:pt>
                <c:pt idx="6">
                  <c:v>Jednotková hodnota nákladov na vlakovú prepravu</c:v>
                </c:pt>
                <c:pt idx="7">
                  <c:v>Jednotková hodnota nákladov na nehodovosť</c:v>
                </c:pt>
                <c:pt idx="8">
                  <c:v>Jednotková hodnota nákladov hluku</c:v>
                </c:pt>
                <c:pt idx="9">
                  <c:v>Jednotková hodnota emisií znečisťujúcich látok</c:v>
                </c:pt>
                <c:pt idx="10">
                  <c:v>Jednotková hodnota emisií skleníkových plynov</c:v>
                </c:pt>
              </c:strCache>
            </c:strRef>
          </c:cat>
          <c:val>
            <c:numRef>
              <c:f>'Analýza citlivosti ENPV'!$G$5:$G$15</c:f>
              <c:numCache>
                <c:formatCode>0.00%</c:formatCode>
                <c:ptCount val="11"/>
                <c:pt idx="0">
                  <c:v>-0.57649927293091618</c:v>
                </c:pt>
                <c:pt idx="1">
                  <c:v>8.4208542169566872E-2</c:v>
                </c:pt>
                <c:pt idx="2">
                  <c:v>0.29927141705430893</c:v>
                </c:pt>
                <c:pt idx="3">
                  <c:v>0.21272325453228469</c:v>
                </c:pt>
                <c:pt idx="4">
                  <c:v>5.0809897398894119E-2</c:v>
                </c:pt>
                <c:pt idx="5">
                  <c:v>0.18621944963586032</c:v>
                </c:pt>
                <c:pt idx="6">
                  <c:v>-6.5101507396839115E-3</c:v>
                </c:pt>
                <c:pt idx="7">
                  <c:v>4.518499807172522E-2</c:v>
                </c:pt>
                <c:pt idx="8">
                  <c:v>7.6047879090926373E-4</c:v>
                </c:pt>
                <c:pt idx="9">
                  <c:v>8.7848038776255744E-2</c:v>
                </c:pt>
                <c:pt idx="10">
                  <c:v>1.5682187764015611E-2</c:v>
                </c:pt>
              </c:numCache>
            </c:numRef>
          </c:val>
          <c:extLst>
            <c:ext xmlns:c16="http://schemas.microsoft.com/office/drawing/2014/chart" uri="{C3380CC4-5D6E-409C-BE32-E72D297353CC}">
              <c16:uniqueId val="{00000001-F2F0-482A-B634-465BC31553A9}"/>
            </c:ext>
          </c:extLst>
        </c:ser>
        <c:dLbls>
          <c:dLblPos val="inEnd"/>
          <c:showLegendKey val="0"/>
          <c:showVal val="1"/>
          <c:showCatName val="0"/>
          <c:showSerName val="0"/>
          <c:showPercent val="0"/>
          <c:showBubbleSize val="0"/>
        </c:dLbls>
        <c:gapWidth val="65"/>
        <c:axId val="132188032"/>
        <c:axId val="132189568"/>
      </c:barChart>
      <c:catAx>
        <c:axId val="132188032"/>
        <c:scaling>
          <c:orientation val="minMax"/>
        </c:scaling>
        <c:delete val="0"/>
        <c:axPos val="l"/>
        <c:numFmt formatCode="General" sourceLinked="0"/>
        <c:majorTickMark val="in"/>
        <c:minorTickMark val="none"/>
        <c:tickLblPos val="nextTo"/>
        <c:spPr>
          <a:noFill/>
          <a:ln w="19050" cap="flat" cmpd="sng" algn="ctr">
            <a:solidFill>
              <a:schemeClr val="dk1">
                <a:lumMod val="75000"/>
                <a:lumOff val="25000"/>
              </a:schemeClr>
            </a:solidFill>
            <a:round/>
          </a:ln>
          <a:effectLst/>
        </c:spPr>
        <c:txPr>
          <a:bodyPr rot="0" spcFirstLastPara="1" vertOverflow="ellipsis"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sk-SK"/>
          </a:p>
        </c:txPr>
        <c:crossAx val="132189568"/>
        <c:crosses val="autoZero"/>
        <c:auto val="1"/>
        <c:lblAlgn val="r"/>
        <c:lblOffset val="1000"/>
        <c:noMultiLvlLbl val="0"/>
      </c:catAx>
      <c:valAx>
        <c:axId val="132189568"/>
        <c:scaling>
          <c:orientation val="minMax"/>
          <c:max val="0.70000000000000007"/>
          <c:min val="-0.70000000000000007"/>
        </c:scaling>
        <c:delete val="0"/>
        <c:axPos val="b"/>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dk1">
                    <a:lumMod val="75000"/>
                    <a:lumOff val="25000"/>
                  </a:schemeClr>
                </a:solidFill>
                <a:latin typeface="+mn-lt"/>
                <a:ea typeface="+mn-ea"/>
                <a:cs typeface="+mn-cs"/>
              </a:defRPr>
            </a:pPr>
            <a:endParaRPr lang="sk-SK"/>
          </a:p>
        </c:txPr>
        <c:crossAx val="13218803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sk-SK"/>
    </a:p>
  </c:txPr>
  <c:printSettings>
    <c:headerFooter/>
    <c:pageMargins b="0.75000000000000011" l="0.70000000000000007" r="0.70000000000000007" t="0.75000000000000011" header="0.30000000000000004" footer="0.30000000000000004"/>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333333"/>
                </a:solidFill>
                <a:latin typeface="Calibri"/>
                <a:ea typeface="Calibri"/>
                <a:cs typeface="Calibri"/>
              </a:defRPr>
            </a:pPr>
            <a:r>
              <a:rPr lang="sk-SK" sz="1400"/>
              <a:t>Zmena  ENPV  </a:t>
            </a:r>
            <a:r>
              <a:rPr lang="sk-SK" sz="1400" baseline="0"/>
              <a:t> [EUR]</a:t>
            </a:r>
            <a:endParaRPr lang="sk-SK" sz="1400"/>
          </a:p>
        </c:rich>
      </c:tx>
      <c:layout/>
      <c:overlay val="0"/>
      <c:spPr>
        <a:noFill/>
        <a:ln w="25400">
          <a:noFill/>
        </a:ln>
      </c:spPr>
    </c:title>
    <c:autoTitleDeleted val="0"/>
    <c:plotArea>
      <c:layout>
        <c:manualLayout>
          <c:layoutTarget val="inner"/>
          <c:xMode val="edge"/>
          <c:yMode val="edge"/>
          <c:x val="0.10127131842751132"/>
          <c:y val="8.28627212558882E-2"/>
          <c:w val="0.85493468858340027"/>
          <c:h val="0.79849499038608862"/>
        </c:manualLayout>
      </c:layout>
      <c:lineChart>
        <c:grouping val="standard"/>
        <c:varyColors val="0"/>
        <c:ser>
          <c:idx val="0"/>
          <c:order val="0"/>
          <c:tx>
            <c:strRef>
              <c:f>'Analýza citlivosti ENPV'!$B$18</c:f>
              <c:strCache>
                <c:ptCount val="1"/>
                <c:pt idx="0">
                  <c:v>Investičné náklady</c:v>
                </c:pt>
              </c:strCache>
            </c:strRef>
          </c:tx>
          <c:spPr>
            <a:ln w="28575" cap="rnd">
              <a:solidFill>
                <a:schemeClr val="accent1"/>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ENPV'!$C$18:$I$18</c:f>
              <c:numCache>
                <c:formatCode>#,##0</c:formatCode>
                <c:ptCount val="7"/>
                <c:pt idx="0">
                  <c:v>31193798.023681268</c:v>
                </c:pt>
                <c:pt idx="1">
                  <c:v>24605332.644888617</c:v>
                </c:pt>
                <c:pt idx="2">
                  <c:v>18016867.26609594</c:v>
                </c:pt>
                <c:pt idx="3">
                  <c:v>11428401.887303293</c:v>
                </c:pt>
                <c:pt idx="4">
                  <c:v>4839936.5085106343</c:v>
                </c:pt>
                <c:pt idx="5">
                  <c:v>-1748528.8702820092</c:v>
                </c:pt>
                <c:pt idx="6">
                  <c:v>-8336994.2490746714</c:v>
                </c:pt>
              </c:numCache>
            </c:numRef>
          </c:val>
          <c:smooth val="0"/>
          <c:extLst>
            <c:ext xmlns:c16="http://schemas.microsoft.com/office/drawing/2014/chart" uri="{C3380CC4-5D6E-409C-BE32-E72D297353CC}">
              <c16:uniqueId val="{00000000-1800-46FB-8B4A-5ACD1B36B1CD}"/>
            </c:ext>
          </c:extLst>
        </c:ser>
        <c:ser>
          <c:idx val="1"/>
          <c:order val="1"/>
          <c:tx>
            <c:strRef>
              <c:f>'Analýza citlivosti ENPV'!$B$19</c:f>
              <c:strCache>
                <c:ptCount val="1"/>
                <c:pt idx="0">
                  <c:v>Úspora nákladov na prevádzku a údržbu</c:v>
                </c:pt>
              </c:strCache>
            </c:strRef>
          </c:tx>
          <c:spPr>
            <a:ln w="28575" cap="rnd">
              <a:solidFill>
                <a:schemeClr val="accent2"/>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ENPV'!$C$19:$I$19</c:f>
              <c:numCache>
                <c:formatCode>#,##0</c:formatCode>
                <c:ptCount val="7"/>
                <c:pt idx="0">
                  <c:v>8541294.7005301304</c:v>
                </c:pt>
                <c:pt idx="1">
                  <c:v>9503663.7627878487</c:v>
                </c:pt>
                <c:pt idx="2">
                  <c:v>10466032.825045578</c:v>
                </c:pt>
                <c:pt idx="3">
                  <c:v>11428401.887303293</c:v>
                </c:pt>
                <c:pt idx="4">
                  <c:v>12390770.94956103</c:v>
                </c:pt>
                <c:pt idx="5">
                  <c:v>13353140.011818744</c:v>
                </c:pt>
                <c:pt idx="6">
                  <c:v>14315509.074076474</c:v>
                </c:pt>
              </c:numCache>
            </c:numRef>
          </c:val>
          <c:smooth val="0"/>
          <c:extLst>
            <c:ext xmlns:c16="http://schemas.microsoft.com/office/drawing/2014/chart" uri="{C3380CC4-5D6E-409C-BE32-E72D297353CC}">
              <c16:uniqueId val="{00000001-1800-46FB-8B4A-5ACD1B36B1CD}"/>
            </c:ext>
          </c:extLst>
        </c:ser>
        <c:ser>
          <c:idx val="2"/>
          <c:order val="2"/>
          <c:tx>
            <c:strRef>
              <c:f>'Analýza citlivosti ENPV'!$B$20</c:f>
              <c:strCache>
                <c:ptCount val="1"/>
                <c:pt idx="0">
                  <c:v>Dopyt po preprave</c:v>
                </c:pt>
              </c:strCache>
            </c:strRef>
          </c:tx>
          <c:spPr>
            <a:ln w="28575" cap="rnd">
              <a:solidFill>
                <a:schemeClr val="accent3"/>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ENPV'!$C$20:$I$20</c:f>
              <c:numCache>
                <c:formatCode>#,##0</c:formatCode>
                <c:ptCount val="7"/>
                <c:pt idx="0">
                  <c:v>1167819.8048651181</c:v>
                </c:pt>
                <c:pt idx="1">
                  <c:v>4588013.8323445208</c:v>
                </c:pt>
                <c:pt idx="2">
                  <c:v>8008207.8598239161</c:v>
                </c:pt>
                <c:pt idx="3">
                  <c:v>11428401.887303293</c:v>
                </c:pt>
                <c:pt idx="4">
                  <c:v>14848595.914782688</c:v>
                </c:pt>
                <c:pt idx="5">
                  <c:v>18268789.942262068</c:v>
                </c:pt>
                <c:pt idx="6">
                  <c:v>21688983.969741471</c:v>
                </c:pt>
              </c:numCache>
            </c:numRef>
          </c:val>
          <c:smooth val="0"/>
          <c:extLst>
            <c:ext xmlns:c16="http://schemas.microsoft.com/office/drawing/2014/chart" uri="{C3380CC4-5D6E-409C-BE32-E72D297353CC}">
              <c16:uniqueId val="{00000002-1800-46FB-8B4A-5ACD1B36B1CD}"/>
            </c:ext>
          </c:extLst>
        </c:ser>
        <c:ser>
          <c:idx val="3"/>
          <c:order val="3"/>
          <c:tx>
            <c:strRef>
              <c:f>'Analýza citlivosti ENPV'!$B$21</c:f>
              <c:strCache>
                <c:ptCount val="1"/>
                <c:pt idx="0">
                  <c:v>Jednotková hodnota času</c:v>
                </c:pt>
              </c:strCache>
            </c:strRef>
          </c:tx>
          <c:spPr>
            <a:ln w="28575" cap="rnd">
              <a:solidFill>
                <a:schemeClr val="accent4"/>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ENPV'!$C$21:$I$21</c:f>
              <c:numCache>
                <c:formatCode>#,##0</c:formatCode>
                <c:ptCount val="7"/>
                <c:pt idx="0">
                  <c:v>4135141.3565931395</c:v>
                </c:pt>
                <c:pt idx="1">
                  <c:v>6566228.200163193</c:v>
                </c:pt>
                <c:pt idx="2">
                  <c:v>8997315.0437332503</c:v>
                </c:pt>
                <c:pt idx="3">
                  <c:v>11428401.887303293</c:v>
                </c:pt>
                <c:pt idx="4">
                  <c:v>13859488.730873354</c:v>
                </c:pt>
                <c:pt idx="5">
                  <c:v>16290575.574443407</c:v>
                </c:pt>
                <c:pt idx="6">
                  <c:v>18721662.418013461</c:v>
                </c:pt>
              </c:numCache>
            </c:numRef>
          </c:val>
          <c:smooth val="0"/>
          <c:extLst>
            <c:ext xmlns:c16="http://schemas.microsoft.com/office/drawing/2014/chart" uri="{C3380CC4-5D6E-409C-BE32-E72D297353CC}">
              <c16:uniqueId val="{00000003-1800-46FB-8B4A-5ACD1B36B1CD}"/>
            </c:ext>
          </c:extLst>
        </c:ser>
        <c:ser>
          <c:idx val="4"/>
          <c:order val="4"/>
          <c:tx>
            <c:strRef>
              <c:f>'Analýza citlivosti ENPV'!$B$22</c:f>
              <c:strCache>
                <c:ptCount val="1"/>
                <c:pt idx="0">
                  <c:v>Jednotková hodnota PHM</c:v>
                </c:pt>
              </c:strCache>
            </c:strRef>
          </c:tx>
          <c:spPr>
            <a:ln w="28575" cap="rnd">
              <a:solidFill>
                <a:schemeClr val="accent5"/>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ENPV'!$C$22:$I$22</c:f>
              <c:numCache>
                <c:formatCode>#,##0</c:formatCode>
                <c:ptCount val="7"/>
                <c:pt idx="0">
                  <c:v>9686374.1053216681</c:v>
                </c:pt>
                <c:pt idx="1">
                  <c:v>10267050.032648873</c:v>
                </c:pt>
                <c:pt idx="2">
                  <c:v>10847725.959976081</c:v>
                </c:pt>
                <c:pt idx="3">
                  <c:v>11428401.887303293</c:v>
                </c:pt>
                <c:pt idx="4">
                  <c:v>12009077.814630501</c:v>
                </c:pt>
                <c:pt idx="5">
                  <c:v>12589753.741957717</c:v>
                </c:pt>
                <c:pt idx="6">
                  <c:v>13170429.669284921</c:v>
                </c:pt>
              </c:numCache>
            </c:numRef>
          </c:val>
          <c:smooth val="0"/>
          <c:extLst>
            <c:ext xmlns:c16="http://schemas.microsoft.com/office/drawing/2014/chart" uri="{C3380CC4-5D6E-409C-BE32-E72D297353CC}">
              <c16:uniqueId val="{00000004-1800-46FB-8B4A-5ACD1B36B1CD}"/>
            </c:ext>
          </c:extLst>
        </c:ser>
        <c:ser>
          <c:idx val="5"/>
          <c:order val="5"/>
          <c:tx>
            <c:strRef>
              <c:f>'Analýza citlivosti ENPV'!$B$23</c:f>
              <c:strCache>
                <c:ptCount val="1"/>
                <c:pt idx="0">
                  <c:v>Jednotková hodnota ostatných prevádzkových nákladov vozidiel</c:v>
                </c:pt>
              </c:strCache>
            </c:strRef>
          </c:tx>
          <c:spPr>
            <a:ln w="28575" cap="rnd">
              <a:solidFill>
                <a:schemeClr val="accent6"/>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ENPV'!$C$23:$I$23</c:f>
              <c:numCache>
                <c:formatCode>#,##0</c:formatCode>
                <c:ptCount val="7"/>
                <c:pt idx="0">
                  <c:v>5043829.7582901567</c:v>
                </c:pt>
                <c:pt idx="1">
                  <c:v>7172020.467961207</c:v>
                </c:pt>
                <c:pt idx="2">
                  <c:v>9300211.1776322499</c:v>
                </c:pt>
                <c:pt idx="3">
                  <c:v>11428401.887303293</c:v>
                </c:pt>
                <c:pt idx="4">
                  <c:v>13556592.596974339</c:v>
                </c:pt>
                <c:pt idx="5">
                  <c:v>15684783.306645386</c:v>
                </c:pt>
                <c:pt idx="6">
                  <c:v>17812974.016316444</c:v>
                </c:pt>
              </c:numCache>
            </c:numRef>
          </c:val>
          <c:smooth val="0"/>
          <c:extLst>
            <c:ext xmlns:c16="http://schemas.microsoft.com/office/drawing/2014/chart" uri="{C3380CC4-5D6E-409C-BE32-E72D297353CC}">
              <c16:uniqueId val="{00000005-1800-46FB-8B4A-5ACD1B36B1CD}"/>
            </c:ext>
          </c:extLst>
        </c:ser>
        <c:ser>
          <c:idx val="6"/>
          <c:order val="6"/>
          <c:tx>
            <c:strRef>
              <c:f>'Analýza citlivosti ENPV'!$B$24</c:f>
              <c:strCache>
                <c:ptCount val="1"/>
                <c:pt idx="0">
                  <c:v>Jednotková hodnota nákladov na vlakovú prepravu</c:v>
                </c:pt>
              </c:strCache>
            </c:strRef>
          </c:tx>
          <c:spPr>
            <a:ln w="28575" cap="rnd">
              <a:solidFill>
                <a:schemeClr val="accent1">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ENPV'!$C$24:$I$24</c:f>
              <c:numCache>
                <c:formatCode>#,##0</c:formatCode>
                <c:ptCount val="7"/>
                <c:pt idx="0">
                  <c:v>11651603.744303424</c:v>
                </c:pt>
                <c:pt idx="1">
                  <c:v>11577203.125303384</c:v>
                </c:pt>
                <c:pt idx="2">
                  <c:v>11502802.50630334</c:v>
                </c:pt>
                <c:pt idx="3">
                  <c:v>11428401.887303293</c:v>
                </c:pt>
                <c:pt idx="4">
                  <c:v>11354001.26830326</c:v>
                </c:pt>
                <c:pt idx="5">
                  <c:v>11279600.64930322</c:v>
                </c:pt>
                <c:pt idx="6">
                  <c:v>11205200.03030318</c:v>
                </c:pt>
              </c:numCache>
            </c:numRef>
          </c:val>
          <c:smooth val="0"/>
          <c:extLst>
            <c:ext xmlns:c16="http://schemas.microsoft.com/office/drawing/2014/chart" uri="{C3380CC4-5D6E-409C-BE32-E72D297353CC}">
              <c16:uniqueId val="{00000006-1800-46FB-8B4A-5ACD1B36B1CD}"/>
            </c:ext>
          </c:extLst>
        </c:ser>
        <c:ser>
          <c:idx val="8"/>
          <c:order val="7"/>
          <c:tx>
            <c:strRef>
              <c:f>'Analýza citlivosti ENPV'!$B$25</c:f>
              <c:strCache>
                <c:ptCount val="1"/>
                <c:pt idx="0">
                  <c:v>Jednotková hodnota nákladov na nehodovosť</c:v>
                </c:pt>
              </c:strCache>
            </c:strRef>
          </c:tx>
          <c:spPr>
            <a:ln w="28575" cap="rnd">
              <a:solidFill>
                <a:schemeClr val="accent3">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ENPV'!$C$25:$I$25</c:f>
              <c:numCache>
                <c:formatCode>#,##0</c:formatCode>
                <c:ptCount val="7"/>
                <c:pt idx="0">
                  <c:v>9878507.4917400889</c:v>
                </c:pt>
                <c:pt idx="1">
                  <c:v>10395149.504174992</c:v>
                </c:pt>
                <c:pt idx="2">
                  <c:v>10911821.966197062</c:v>
                </c:pt>
                <c:pt idx="3">
                  <c:v>11428401.887303293</c:v>
                </c:pt>
                <c:pt idx="4">
                  <c:v>11944794.204543993</c:v>
                </c:pt>
                <c:pt idx="5">
                  <c:v>12461272.713239718</c:v>
                </c:pt>
                <c:pt idx="6">
                  <c:v>12978160.687285215</c:v>
                </c:pt>
              </c:numCache>
            </c:numRef>
          </c:val>
          <c:smooth val="0"/>
          <c:extLst>
            <c:ext xmlns:c16="http://schemas.microsoft.com/office/drawing/2014/chart" uri="{C3380CC4-5D6E-409C-BE32-E72D297353CC}">
              <c16:uniqueId val="{00000007-1800-46FB-8B4A-5ACD1B36B1CD}"/>
            </c:ext>
          </c:extLst>
        </c:ser>
        <c:ser>
          <c:idx val="9"/>
          <c:order val="8"/>
          <c:tx>
            <c:strRef>
              <c:f>'Analýza citlivosti ENPV'!$B$26</c:f>
              <c:strCache>
                <c:ptCount val="1"/>
                <c:pt idx="0">
                  <c:v>Jednotková hodnota nákladov hluku</c:v>
                </c:pt>
              </c:strCache>
            </c:strRef>
          </c:tx>
          <c:spPr>
            <a:ln w="28575" cap="rnd">
              <a:solidFill>
                <a:schemeClr val="accent4">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ENPV'!$C$26:$I$26</c:f>
              <c:numCache>
                <c:formatCode>#,##0</c:formatCode>
                <c:ptCount val="7"/>
                <c:pt idx="0">
                  <c:v>11402328.715555448</c:v>
                </c:pt>
                <c:pt idx="1">
                  <c:v>11411019.772804737</c:v>
                </c:pt>
                <c:pt idx="2">
                  <c:v>11419710.830054015</c:v>
                </c:pt>
                <c:pt idx="3">
                  <c:v>11428401.887303293</c:v>
                </c:pt>
                <c:pt idx="4">
                  <c:v>11437092.944552574</c:v>
                </c:pt>
                <c:pt idx="5">
                  <c:v>11445784.001801852</c:v>
                </c:pt>
                <c:pt idx="6">
                  <c:v>11454475.059051145</c:v>
                </c:pt>
              </c:numCache>
            </c:numRef>
          </c:val>
          <c:smooth val="0"/>
          <c:extLst>
            <c:ext xmlns:c16="http://schemas.microsoft.com/office/drawing/2014/chart" uri="{C3380CC4-5D6E-409C-BE32-E72D297353CC}">
              <c16:uniqueId val="{00000008-1800-46FB-8B4A-5ACD1B36B1CD}"/>
            </c:ext>
          </c:extLst>
        </c:ser>
        <c:ser>
          <c:idx val="10"/>
          <c:order val="9"/>
          <c:tx>
            <c:strRef>
              <c:f>'Analýza citlivosti ENPV'!$B$27</c:f>
              <c:strCache>
                <c:ptCount val="1"/>
                <c:pt idx="0">
                  <c:v>Jednotková hodnota emisií znečisťujúcich látok</c:v>
                </c:pt>
              </c:strCache>
            </c:strRef>
          </c:tx>
          <c:spPr>
            <a:ln w="28575" cap="rnd">
              <a:solidFill>
                <a:schemeClr val="accent5">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ENPV'!$C$27:$I$27</c:f>
              <c:numCache>
                <c:formatCode>#,##0</c:formatCode>
                <c:ptCount val="7"/>
                <c:pt idx="0">
                  <c:v>8416513.8108639494</c:v>
                </c:pt>
                <c:pt idx="1">
                  <c:v>9420476.5030104071</c:v>
                </c:pt>
                <c:pt idx="2">
                  <c:v>10424439.195156857</c:v>
                </c:pt>
                <c:pt idx="3">
                  <c:v>11428401.887303293</c:v>
                </c:pt>
                <c:pt idx="4">
                  <c:v>12432364.579449747</c:v>
                </c:pt>
                <c:pt idx="5">
                  <c:v>13436327.271596186</c:v>
                </c:pt>
                <c:pt idx="6">
                  <c:v>14440289.963742651</c:v>
                </c:pt>
              </c:numCache>
            </c:numRef>
          </c:val>
          <c:smooth val="0"/>
          <c:extLst>
            <c:ext xmlns:c16="http://schemas.microsoft.com/office/drawing/2014/chart" uri="{C3380CC4-5D6E-409C-BE32-E72D297353CC}">
              <c16:uniqueId val="{00000009-1800-46FB-8B4A-5ACD1B36B1CD}"/>
            </c:ext>
          </c:extLst>
        </c:ser>
        <c:ser>
          <c:idx val="11"/>
          <c:order val="10"/>
          <c:tx>
            <c:strRef>
              <c:f>'Analýza citlivosti ENPV'!$B$28</c:f>
              <c:strCache>
                <c:ptCount val="1"/>
                <c:pt idx="0">
                  <c:v>Jednotková hodnota emisií skleníkových plynov</c:v>
                </c:pt>
              </c:strCache>
            </c:strRef>
          </c:tx>
          <c:spPr>
            <a:ln w="28575" cap="rnd">
              <a:solidFill>
                <a:schemeClr val="accent6">
                  <a:lumMod val="60000"/>
                </a:schemeClr>
              </a:solidFill>
              <a:round/>
            </a:ln>
            <a:effectLst/>
          </c:spPr>
          <c:marker>
            <c:symbol val="none"/>
          </c:marker>
          <c:cat>
            <c:numRef>
              <c:f>'Analýza citlivosti ENPV'!$C$17:$I$17</c:f>
              <c:numCache>
                <c:formatCode>0%</c:formatCode>
                <c:ptCount val="7"/>
                <c:pt idx="0">
                  <c:v>-0.3</c:v>
                </c:pt>
                <c:pt idx="1">
                  <c:v>-0.19999999999999998</c:v>
                </c:pt>
                <c:pt idx="2">
                  <c:v>-9.9999999999999978E-2</c:v>
                </c:pt>
                <c:pt idx="3">
                  <c:v>0</c:v>
                </c:pt>
                <c:pt idx="4">
                  <c:v>0.1</c:v>
                </c:pt>
                <c:pt idx="5">
                  <c:v>0.2</c:v>
                </c:pt>
                <c:pt idx="6">
                  <c:v>0.30000000000000004</c:v>
                </c:pt>
              </c:numCache>
            </c:numRef>
          </c:cat>
          <c:val>
            <c:numRef>
              <c:f>'Analýza citlivosti ENPV'!$C$28:$I$28</c:f>
              <c:numCache>
                <c:formatCode>#,##0</c:formatCode>
                <c:ptCount val="7"/>
                <c:pt idx="0">
                  <c:v>10890734.854585361</c:v>
                </c:pt>
                <c:pt idx="1">
                  <c:v>11069957.19882467</c:v>
                </c:pt>
                <c:pt idx="2">
                  <c:v>11249179.543063983</c:v>
                </c:pt>
                <c:pt idx="3">
                  <c:v>11428401.887303293</c:v>
                </c:pt>
                <c:pt idx="4">
                  <c:v>11607624.231542613</c:v>
                </c:pt>
                <c:pt idx="5">
                  <c:v>11786846.575781923</c:v>
                </c:pt>
                <c:pt idx="6">
                  <c:v>11966068.920021232</c:v>
                </c:pt>
              </c:numCache>
            </c:numRef>
          </c:val>
          <c:smooth val="0"/>
          <c:extLst>
            <c:ext xmlns:c16="http://schemas.microsoft.com/office/drawing/2014/chart" uri="{C3380CC4-5D6E-409C-BE32-E72D297353CC}">
              <c16:uniqueId val="{0000000A-1800-46FB-8B4A-5ACD1B36B1CD}"/>
            </c:ext>
          </c:extLst>
        </c:ser>
        <c:dLbls>
          <c:showLegendKey val="0"/>
          <c:showVal val="0"/>
          <c:showCatName val="0"/>
          <c:showSerName val="0"/>
          <c:showPercent val="0"/>
          <c:showBubbleSize val="0"/>
        </c:dLbls>
        <c:smooth val="0"/>
        <c:axId val="132070784"/>
        <c:axId val="132088960"/>
      </c:lineChart>
      <c:catAx>
        <c:axId val="132070784"/>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sk-SK"/>
          </a:p>
        </c:txPr>
        <c:crossAx val="132088960"/>
        <c:crosses val="autoZero"/>
        <c:auto val="1"/>
        <c:lblAlgn val="ctr"/>
        <c:lblOffset val="100"/>
        <c:noMultiLvlLbl val="0"/>
      </c:catAx>
      <c:valAx>
        <c:axId val="1320889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sk-SK"/>
          </a:p>
        </c:txPr>
        <c:crossAx val="132070784"/>
        <c:crosses val="autoZero"/>
        <c:crossBetween val="between"/>
      </c:valAx>
      <c:spPr>
        <a:noFill/>
        <a:ln w="25400">
          <a:noFill/>
        </a:ln>
      </c:spPr>
    </c:plotArea>
    <c:legend>
      <c:legendPos val="r"/>
      <c:layout>
        <c:manualLayout>
          <c:xMode val="edge"/>
          <c:yMode val="edge"/>
          <c:x val="2.5561405514622507E-2"/>
          <c:y val="0.89128978132608072"/>
          <c:w val="0.9587514783694171"/>
          <c:h val="0.10856308351428216"/>
        </c:manualLayout>
      </c:layout>
      <c:overlay val="0"/>
      <c:spPr>
        <a:noFill/>
        <a:ln w="25400">
          <a:noFill/>
        </a:ln>
      </c:spPr>
      <c:txPr>
        <a:bodyPr/>
        <a:lstStyle/>
        <a:p>
          <a:pPr>
            <a:defRPr sz="575" b="0" i="0" u="none" strike="noStrike" baseline="0">
              <a:solidFill>
                <a:srgbClr val="333333"/>
              </a:solidFill>
              <a:latin typeface="Calibri"/>
              <a:ea typeface="Calibri"/>
              <a:cs typeface="Calibri"/>
            </a:defRPr>
          </a:pPr>
          <a:endParaRPr lang="sk-SK"/>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FRR/C [%]  </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barChart>
        <c:barDir val="bar"/>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2-7432-4F1D-A61C-C8728134AD89}"/>
              </c:ext>
            </c:extLst>
          </c:dPt>
          <c:dPt>
            <c:idx val="2"/>
            <c:invertIfNegative val="0"/>
            <c:bubble3D val="0"/>
            <c:spPr>
              <a:solidFill>
                <a:srgbClr val="92D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7432-4F1D-A61C-C8728134AD89}"/>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scenárov'!$C$13:$E$13</c:f>
              <c:strCache>
                <c:ptCount val="3"/>
                <c:pt idx="0">
                  <c:v>Pesimistický scenár</c:v>
                </c:pt>
                <c:pt idx="1">
                  <c:v>Realistický scenár</c:v>
                </c:pt>
                <c:pt idx="2">
                  <c:v>Optimistický scenár</c:v>
                </c:pt>
              </c:strCache>
            </c:strRef>
          </c:cat>
          <c:val>
            <c:numRef>
              <c:f>'Analýza scenárov'!$C$14:$E$14</c:f>
              <c:numCache>
                <c:formatCode>0.000%</c:formatCode>
                <c:ptCount val="3"/>
                <c:pt idx="0">
                  <c:v>-8.2785336173702873E-2</c:v>
                </c:pt>
                <c:pt idx="1">
                  <c:v>-7.7925981512908749E-2</c:v>
                </c:pt>
                <c:pt idx="2">
                  <c:v>-7.3002419252872097E-2</c:v>
                </c:pt>
              </c:numCache>
            </c:numRef>
          </c:val>
          <c:extLst>
            <c:ext xmlns:c16="http://schemas.microsoft.com/office/drawing/2014/chart" uri="{C3380CC4-5D6E-409C-BE32-E72D297353CC}">
              <c16:uniqueId val="{00000000-7432-4F1D-A61C-C8728134AD89}"/>
            </c:ext>
          </c:extLst>
        </c:ser>
        <c:dLbls>
          <c:showLegendKey val="0"/>
          <c:showVal val="0"/>
          <c:showCatName val="0"/>
          <c:showSerName val="0"/>
          <c:showPercent val="0"/>
          <c:showBubbleSize val="0"/>
        </c:dLbls>
        <c:gapWidth val="115"/>
        <c:overlap val="-20"/>
        <c:axId val="231284864"/>
        <c:axId val="231280272"/>
      </c:barChart>
      <c:catAx>
        <c:axId val="23128486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bg1"/>
                </a:solidFill>
                <a:latin typeface="+mn-lt"/>
                <a:ea typeface="+mn-ea"/>
                <a:cs typeface="+mn-cs"/>
              </a:defRPr>
            </a:pPr>
            <a:endParaRPr lang="sk-SK"/>
          </a:p>
        </c:txPr>
        <c:crossAx val="231280272"/>
        <c:crosses val="autoZero"/>
        <c:auto val="1"/>
        <c:lblAlgn val="ctr"/>
        <c:lblOffset val="100"/>
        <c:noMultiLvlLbl val="0"/>
      </c:catAx>
      <c:valAx>
        <c:axId val="231280272"/>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2848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sk-SK"/>
              <a:t>ERR/C [%]  </a:t>
            </a:r>
          </a:p>
        </c:rich>
      </c:tx>
      <c:layout/>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sk-SK"/>
        </a:p>
      </c:txPr>
    </c:title>
    <c:autoTitleDeleted val="0"/>
    <c:plotArea>
      <c:layout/>
      <c:barChart>
        <c:barDir val="bar"/>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E71-46F8-9D30-CF861F97589F}"/>
              </c:ext>
            </c:extLst>
          </c:dPt>
          <c:dPt>
            <c:idx val="2"/>
            <c:invertIfNegative val="0"/>
            <c:bubble3D val="0"/>
            <c:spPr>
              <a:solidFill>
                <a:srgbClr val="92D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E71-46F8-9D30-CF861F97589F}"/>
              </c:ext>
            </c:extLst>
          </c:dPt>
          <c:dLbls>
            <c:numFmt formatCode="0.0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scenárov'!$C$13:$E$13</c:f>
              <c:strCache>
                <c:ptCount val="3"/>
                <c:pt idx="0">
                  <c:v>Pesimistický scenár</c:v>
                </c:pt>
                <c:pt idx="1">
                  <c:v>Realistický scenár</c:v>
                </c:pt>
                <c:pt idx="2">
                  <c:v>Optimistický scenár</c:v>
                </c:pt>
              </c:strCache>
            </c:strRef>
          </c:cat>
          <c:val>
            <c:numRef>
              <c:f>'Analýza scenárov'!$C$16:$E$16</c:f>
              <c:numCache>
                <c:formatCode>0.000%</c:formatCode>
                <c:ptCount val="3"/>
                <c:pt idx="0">
                  <c:v>5.6707160511460186E-2</c:v>
                </c:pt>
                <c:pt idx="1">
                  <c:v>6.3365403306456569E-2</c:v>
                </c:pt>
                <c:pt idx="2">
                  <c:v>7.2780233023162832E-2</c:v>
                </c:pt>
              </c:numCache>
            </c:numRef>
          </c:val>
          <c:extLst>
            <c:ext xmlns:c16="http://schemas.microsoft.com/office/drawing/2014/chart" uri="{C3380CC4-5D6E-409C-BE32-E72D297353CC}">
              <c16:uniqueId val="{00000004-AE71-46F8-9D30-CF861F97589F}"/>
            </c:ext>
          </c:extLst>
        </c:ser>
        <c:dLbls>
          <c:showLegendKey val="0"/>
          <c:showVal val="0"/>
          <c:showCatName val="0"/>
          <c:showSerName val="0"/>
          <c:showPercent val="0"/>
          <c:showBubbleSize val="0"/>
        </c:dLbls>
        <c:gapWidth val="115"/>
        <c:overlap val="-20"/>
        <c:axId val="231284864"/>
        <c:axId val="231280272"/>
      </c:barChart>
      <c:catAx>
        <c:axId val="23128486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sk-SK"/>
          </a:p>
        </c:txPr>
        <c:crossAx val="231280272"/>
        <c:crossesAt val="0"/>
        <c:auto val="1"/>
        <c:lblAlgn val="ctr"/>
        <c:lblOffset val="0"/>
        <c:tickLblSkip val="1"/>
        <c:noMultiLvlLbl val="0"/>
      </c:catAx>
      <c:valAx>
        <c:axId val="231280272"/>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sk-SK"/>
          </a:p>
        </c:txPr>
        <c:crossAx val="231284864"/>
        <c:crossesAt val="3"/>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sk-SK"/>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sk-SK"/>
              <a:t>FNPV/C [EUR * 1000]  </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sk-SK"/>
        </a:p>
      </c:txPr>
    </c:title>
    <c:autoTitleDeleted val="0"/>
    <c:plotArea>
      <c:layout/>
      <c:barChart>
        <c:barDir val="bar"/>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A50C-4DBD-B2DE-C1F4F67ACFAC}"/>
              </c:ext>
            </c:extLst>
          </c:dPt>
          <c:dPt>
            <c:idx val="2"/>
            <c:invertIfNegative val="0"/>
            <c:bubble3D val="0"/>
            <c:spPr>
              <a:solidFill>
                <a:srgbClr val="92D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A50C-4DBD-B2DE-C1F4F67ACFAC}"/>
              </c:ext>
            </c:extLst>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scenárov'!$C$13:$E$13</c:f>
              <c:strCache>
                <c:ptCount val="3"/>
                <c:pt idx="0">
                  <c:v>Pesimistický scenár</c:v>
                </c:pt>
                <c:pt idx="1">
                  <c:v>Realistický scenár</c:v>
                </c:pt>
                <c:pt idx="2">
                  <c:v>Optimistický scenár</c:v>
                </c:pt>
              </c:strCache>
            </c:strRef>
          </c:cat>
          <c:val>
            <c:numRef>
              <c:f>'Analýza scenárov'!$C$15:$E$15</c:f>
              <c:numCache>
                <c:formatCode>#,##0.00</c:formatCode>
                <c:ptCount val="3"/>
                <c:pt idx="0">
                  <c:v>-63823.305673190021</c:v>
                </c:pt>
                <c:pt idx="1">
                  <c:v>-59396.892349164264</c:v>
                </c:pt>
                <c:pt idx="2">
                  <c:v>-54964.084580343471</c:v>
                </c:pt>
              </c:numCache>
            </c:numRef>
          </c:val>
          <c:extLst>
            <c:ext xmlns:c16="http://schemas.microsoft.com/office/drawing/2014/chart" uri="{C3380CC4-5D6E-409C-BE32-E72D297353CC}">
              <c16:uniqueId val="{00000004-A50C-4DBD-B2DE-C1F4F67ACFAC}"/>
            </c:ext>
          </c:extLst>
        </c:ser>
        <c:dLbls>
          <c:showLegendKey val="0"/>
          <c:showVal val="0"/>
          <c:showCatName val="0"/>
          <c:showSerName val="0"/>
          <c:showPercent val="0"/>
          <c:showBubbleSize val="0"/>
        </c:dLbls>
        <c:gapWidth val="115"/>
        <c:overlap val="-20"/>
        <c:axId val="231284864"/>
        <c:axId val="231280272"/>
      </c:barChart>
      <c:catAx>
        <c:axId val="23128486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bg1"/>
                </a:solidFill>
                <a:latin typeface="+mn-lt"/>
                <a:ea typeface="+mn-ea"/>
                <a:cs typeface="+mn-cs"/>
              </a:defRPr>
            </a:pPr>
            <a:endParaRPr lang="sk-SK"/>
          </a:p>
        </c:txPr>
        <c:crossAx val="231280272"/>
        <c:crosses val="autoZero"/>
        <c:auto val="1"/>
        <c:lblAlgn val="ctr"/>
        <c:lblOffset val="100"/>
        <c:noMultiLvlLbl val="0"/>
      </c:catAx>
      <c:valAx>
        <c:axId val="2312802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31284864"/>
        <c:crosses val="autoZero"/>
        <c:crossBetween val="between"/>
        <c:majorUnit val="20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sk-SK"/>
              <a:t>ENPV</a:t>
            </a:r>
            <a:r>
              <a:rPr lang="sk-SK" baseline="0"/>
              <a:t>  </a:t>
            </a:r>
            <a:r>
              <a:rPr lang="sk-SK" sz="1600" b="1" i="0" u="none" strike="noStrike" baseline="0">
                <a:effectLst/>
              </a:rPr>
              <a:t>[EUR * 1000] </a:t>
            </a:r>
            <a:r>
              <a:rPr lang="sk-SK"/>
              <a:t>  </a:t>
            </a:r>
          </a:p>
        </c:rich>
      </c:tx>
      <c:layout/>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sk-SK"/>
        </a:p>
      </c:txPr>
    </c:title>
    <c:autoTitleDeleted val="0"/>
    <c:plotArea>
      <c:layout/>
      <c:barChart>
        <c:barDir val="bar"/>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C0000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6D67-4FD4-B802-0081645C2049}"/>
              </c:ext>
            </c:extLst>
          </c:dPt>
          <c:dPt>
            <c:idx val="2"/>
            <c:invertIfNegative val="0"/>
            <c:bubble3D val="0"/>
            <c:spPr>
              <a:solidFill>
                <a:srgbClr val="92D050"/>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6D67-4FD4-B802-0081645C2049}"/>
              </c:ext>
            </c:extLst>
          </c:dPt>
          <c:dLbls>
            <c:numFmt formatCode="#,##0.00" sourceLinked="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'Analýza scenárov'!$C$13:$E$13</c:f>
              <c:strCache>
                <c:ptCount val="3"/>
                <c:pt idx="0">
                  <c:v>Pesimistický scenár</c:v>
                </c:pt>
                <c:pt idx="1">
                  <c:v>Realistický scenár</c:v>
                </c:pt>
                <c:pt idx="2">
                  <c:v>Optimistický scenár</c:v>
                </c:pt>
              </c:strCache>
            </c:strRef>
          </c:cat>
          <c:val>
            <c:numRef>
              <c:f>'Analýza scenárov'!$C$17:$E$17</c:f>
              <c:numCache>
                <c:formatCode>#,##0.00</c:formatCode>
                <c:ptCount val="3"/>
                <c:pt idx="0">
                  <c:v>5954.265194927666</c:v>
                </c:pt>
                <c:pt idx="1">
                  <c:v>11428.401887303293</c:v>
                </c:pt>
                <c:pt idx="2">
                  <c:v>18869.366947730159</c:v>
                </c:pt>
              </c:numCache>
            </c:numRef>
          </c:val>
          <c:extLst>
            <c:ext xmlns:c16="http://schemas.microsoft.com/office/drawing/2014/chart" uri="{C3380CC4-5D6E-409C-BE32-E72D297353CC}">
              <c16:uniqueId val="{00000004-6D67-4FD4-B802-0081645C2049}"/>
            </c:ext>
          </c:extLst>
        </c:ser>
        <c:dLbls>
          <c:showLegendKey val="0"/>
          <c:showVal val="0"/>
          <c:showCatName val="0"/>
          <c:showSerName val="0"/>
          <c:showPercent val="0"/>
          <c:showBubbleSize val="0"/>
        </c:dLbls>
        <c:gapWidth val="115"/>
        <c:overlap val="-20"/>
        <c:axId val="231284864"/>
        <c:axId val="231280272"/>
      </c:barChart>
      <c:catAx>
        <c:axId val="231284864"/>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sk-SK"/>
          </a:p>
        </c:txPr>
        <c:crossAx val="231280272"/>
        <c:crossesAt val="0"/>
        <c:auto val="1"/>
        <c:lblAlgn val="ctr"/>
        <c:lblOffset val="0"/>
        <c:tickLblSkip val="1"/>
        <c:noMultiLvlLbl val="0"/>
      </c:catAx>
      <c:valAx>
        <c:axId val="2312802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sk-SK"/>
          </a:p>
        </c:txPr>
        <c:crossAx val="231284864"/>
        <c:crossesAt val="3"/>
        <c:crossBetween val="between"/>
        <c:majorUnit val="40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1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8</xdr:col>
      <xdr:colOff>114315</xdr:colOff>
      <xdr:row>6</xdr:row>
      <xdr:rowOff>85737</xdr:rowOff>
    </xdr:from>
    <xdr:to>
      <xdr:col>9</xdr:col>
      <xdr:colOff>434356</xdr:colOff>
      <xdr:row>11</xdr:row>
      <xdr:rowOff>135323</xdr:rowOff>
    </xdr:to>
    <xdr:pic>
      <xdr:nvPicPr>
        <xdr:cNvPr id="2" name="Immagine 2" descr="CEF Banner">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40715" y="5495937"/>
          <a:ext cx="929641" cy="932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285755</xdr:colOff>
      <xdr:row>6</xdr:row>
      <xdr:rowOff>123832</xdr:rowOff>
    </xdr:from>
    <xdr:to>
      <xdr:col>2</xdr:col>
      <xdr:colOff>1596231</xdr:colOff>
      <xdr:row>11</xdr:row>
      <xdr:rowOff>34240</xdr:rowOff>
    </xdr:to>
    <xdr:pic>
      <xdr:nvPicPr>
        <xdr:cNvPr id="3" name="Picture 2" descr="European Commission logo">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82955" y="5534032"/>
          <a:ext cx="1310476" cy="793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266700</xdr:colOff>
      <xdr:row>28</xdr:row>
      <xdr:rowOff>127000</xdr:rowOff>
    </xdr:from>
    <xdr:to>
      <xdr:col>18</xdr:col>
      <xdr:colOff>298449</xdr:colOff>
      <xdr:row>52</xdr:row>
      <xdr:rowOff>53975</xdr:rowOff>
    </xdr:to>
    <xdr:graphicFrame macro="">
      <xdr:nvGraphicFramePr>
        <xdr:cNvPr id="2" name="Graf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631825</xdr:colOff>
      <xdr:row>1</xdr:row>
      <xdr:rowOff>69850</xdr:rowOff>
    </xdr:from>
    <xdr:to>
      <xdr:col>22</xdr:col>
      <xdr:colOff>622299</xdr:colOff>
      <xdr:row>28</xdr:row>
      <xdr:rowOff>63500</xdr:rowOff>
    </xdr:to>
    <xdr:graphicFrame macro="">
      <xdr:nvGraphicFramePr>
        <xdr:cNvPr id="2"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12700</xdr:colOff>
      <xdr:row>19</xdr:row>
      <xdr:rowOff>0</xdr:rowOff>
    </xdr:from>
    <xdr:to>
      <xdr:col>3</xdr:col>
      <xdr:colOff>863600</xdr:colOff>
      <xdr:row>41</xdr:row>
      <xdr:rowOff>114300</xdr:rowOff>
    </xdr:to>
    <xdr:graphicFrame macro="">
      <xdr:nvGraphicFramePr>
        <xdr:cNvPr id="3"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184150</xdr:colOff>
      <xdr:row>18</xdr:row>
      <xdr:rowOff>0</xdr:rowOff>
    </xdr:from>
    <xdr:to>
      <xdr:col>9</xdr:col>
      <xdr:colOff>628650</xdr:colOff>
      <xdr:row>42</xdr:row>
      <xdr:rowOff>50800</xdr:rowOff>
    </xdr:to>
    <xdr:graphicFrame macro="">
      <xdr:nvGraphicFramePr>
        <xdr:cNvPr id="5"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0.01272</cdr:x>
      <cdr:y>0.83908</cdr:y>
    </cdr:from>
    <cdr:to>
      <cdr:x>0.68879</cdr:x>
      <cdr:y>0.97883</cdr:y>
    </cdr:to>
    <cdr:sp macro="" textlink="">
      <cdr:nvSpPr>
        <cdr:cNvPr id="2" name="BlokTextu 1"/>
        <cdr:cNvSpPr txBox="1"/>
      </cdr:nvSpPr>
      <cdr:spPr>
        <a:xfrm xmlns:a="http://schemas.openxmlformats.org/drawingml/2006/main">
          <a:off x="116580" y="2988140"/>
          <a:ext cx="3937259" cy="4908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effectLst/>
              <a:latin typeface="+mn-lt"/>
              <a:ea typeface="+mn-ea"/>
              <a:cs typeface="+mn-cs"/>
            </a:rPr>
            <a:t>Zmena FNPV_C po 10 % zmene vstupnej premennej - zelená</a:t>
          </a:r>
          <a:endParaRPr lang="sk-SK">
            <a:effectLst/>
          </a:endParaRPr>
        </a:p>
        <a:p xmlns:a="http://schemas.openxmlformats.org/drawingml/2006/main">
          <a:r>
            <a:rPr lang="sk-SK" sz="1100">
              <a:effectLst/>
              <a:latin typeface="+mn-lt"/>
              <a:ea typeface="+mn-ea"/>
              <a:cs typeface="+mn-cs"/>
            </a:rPr>
            <a:t>Zmena FNPV_C po -10 % zmene vstupnej premennej - modrá</a:t>
          </a:r>
          <a:endParaRPr lang="sk-SK">
            <a:effectLst/>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609600</xdr:colOff>
      <xdr:row>2</xdr:row>
      <xdr:rowOff>0</xdr:rowOff>
    </xdr:from>
    <xdr:to>
      <xdr:col>5</xdr:col>
      <xdr:colOff>749300</xdr:colOff>
      <xdr:row>2</xdr:row>
      <xdr:rowOff>0</xdr:rowOff>
    </xdr:to>
    <xdr:graphicFrame macro="">
      <xdr:nvGraphicFramePr>
        <xdr:cNvPr id="2"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571500</xdr:colOff>
      <xdr:row>32</xdr:row>
      <xdr:rowOff>31750</xdr:rowOff>
    </xdr:from>
    <xdr:to>
      <xdr:col>10</xdr:col>
      <xdr:colOff>1314450</xdr:colOff>
      <xdr:row>63</xdr:row>
      <xdr:rowOff>69850</xdr:rowOff>
    </xdr:to>
    <xdr:graphicFrame macro="">
      <xdr:nvGraphicFramePr>
        <xdr:cNvPr id="4"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641350</xdr:colOff>
      <xdr:row>2</xdr:row>
      <xdr:rowOff>6350</xdr:rowOff>
    </xdr:from>
    <xdr:to>
      <xdr:col>19</xdr:col>
      <xdr:colOff>1689100</xdr:colOff>
      <xdr:row>36</xdr:row>
      <xdr:rowOff>63500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32</xdr:row>
      <xdr:rowOff>0</xdr:rowOff>
    </xdr:from>
    <xdr:to>
      <xdr:col>2</xdr:col>
      <xdr:colOff>990600</xdr:colOff>
      <xdr:row>63</xdr:row>
      <xdr:rowOff>38100</xdr:rowOff>
    </xdr:to>
    <xdr:graphicFrame macro="">
      <xdr:nvGraphicFramePr>
        <xdr:cNvPr id="6"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0.01541</cdr:x>
      <cdr:y>0.91445</cdr:y>
    </cdr:from>
    <cdr:to>
      <cdr:x>0.99108</cdr:x>
      <cdr:y>0.99579</cdr:y>
    </cdr:to>
    <cdr:sp macro="" textlink="">
      <cdr:nvSpPr>
        <cdr:cNvPr id="2" name="BlokTextu 1"/>
        <cdr:cNvSpPr txBox="1"/>
      </cdr:nvSpPr>
      <cdr:spPr>
        <a:xfrm xmlns:a="http://schemas.openxmlformats.org/drawingml/2006/main">
          <a:off x="131711" y="4140200"/>
          <a:ext cx="8339189" cy="3683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sk-SK" sz="800">
              <a:effectLst/>
              <a:latin typeface="+mn-lt"/>
              <a:ea typeface="+mn-ea"/>
              <a:cs typeface="Arial" panose="020B0604020202020204" pitchFamily="34" charset="0"/>
            </a:rPr>
            <a:t>Zmena ENPV po 10 % zmene vstupnej premennej - MODRÁ			</a:t>
          </a:r>
          <a:r>
            <a:rPr lang="sk-SK" sz="800">
              <a:effectLst/>
              <a:latin typeface="+mn-lt"/>
              <a:ea typeface="+mn-ea"/>
              <a:cs typeface="+mn-cs"/>
            </a:rPr>
            <a:t>Zmena ENPV po -10 % zmene vstupnej premennej - ZELENÁ</a:t>
          </a:r>
          <a:endParaRPr lang="sk-SK" sz="800">
            <a:effectLst/>
            <a:latin typeface="+mn-lt"/>
          </a:endParaRPr>
        </a:p>
        <a:p xmlns:a="http://schemas.openxmlformats.org/drawingml/2006/main">
          <a:endParaRPr lang="sk-SK" sz="800">
            <a:effectLst/>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584200</xdr:colOff>
      <xdr:row>19</xdr:row>
      <xdr:rowOff>120650</xdr:rowOff>
    </xdr:from>
    <xdr:to>
      <xdr:col>4</xdr:col>
      <xdr:colOff>1057275</xdr:colOff>
      <xdr:row>37</xdr:row>
      <xdr:rowOff>60325</xdr:rowOff>
    </xdr:to>
    <xdr:graphicFrame macro="">
      <xdr:nvGraphicFramePr>
        <xdr:cNvPr id="6" name="Graf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501650</xdr:colOff>
      <xdr:row>20</xdr:row>
      <xdr:rowOff>6350</xdr:rowOff>
    </xdr:from>
    <xdr:to>
      <xdr:col>8</xdr:col>
      <xdr:colOff>358775</xdr:colOff>
      <xdr:row>37</xdr:row>
      <xdr:rowOff>111125</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571500</xdr:colOff>
      <xdr:row>39</xdr:row>
      <xdr:rowOff>107950</xdr:rowOff>
    </xdr:from>
    <xdr:to>
      <xdr:col>4</xdr:col>
      <xdr:colOff>1044575</xdr:colOff>
      <xdr:row>57</xdr:row>
      <xdr:rowOff>47625</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419100</xdr:colOff>
      <xdr:row>39</xdr:row>
      <xdr:rowOff>152400</xdr:rowOff>
    </xdr:from>
    <xdr:to>
      <xdr:col>8</xdr:col>
      <xdr:colOff>276225</xdr:colOff>
      <xdr:row>57</xdr:row>
      <xdr:rowOff>92075</xdr:rowOff>
    </xdr:to>
    <xdr:graphicFrame macro="">
      <xdr:nvGraphicFramePr>
        <xdr:cNvPr id="10" name="Graf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225;ca\&#352;uster%20Martin\CBA\Kr&#225;sno%20-%20&#268;adca\CEF%202020\cba_cash_flow_template_cef_2019_ma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s>
    <sheetDataSet>
      <sheetData sheetId="0"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T142"/>
  <sheetViews>
    <sheetView zoomScale="85" zoomScaleNormal="85" workbookViewId="0">
      <selection activeCell="G142" sqref="G142"/>
    </sheetView>
  </sheetViews>
  <sheetFormatPr defaultRowHeight="11.5" x14ac:dyDescent="0.25"/>
  <cols>
    <col min="1" max="1" width="7.36328125" style="224" customWidth="1"/>
    <col min="2" max="2" width="39.54296875" style="224" customWidth="1"/>
    <col min="3" max="3" width="19.1796875" style="224" customWidth="1"/>
    <col min="4" max="4" width="13.1796875" style="224" customWidth="1"/>
    <col min="5" max="5" width="16.1796875" style="224" customWidth="1"/>
    <col min="6" max="16" width="11.453125" style="224" bestFit="1" customWidth="1"/>
    <col min="17" max="17" width="13.26953125" style="224" customWidth="1"/>
    <col min="18" max="19" width="11" style="224" customWidth="1"/>
    <col min="20" max="37" width="9.26953125" style="224" customWidth="1"/>
    <col min="38" max="42" width="10.90625" style="224" bestFit="1" customWidth="1"/>
    <col min="43" max="16384" width="8.7265625" style="224"/>
  </cols>
  <sheetData>
    <row r="2" spans="1:42" x14ac:dyDescent="0.25">
      <c r="A2" s="236" t="s">
        <v>439</v>
      </c>
    </row>
    <row r="4" spans="1:42" x14ac:dyDescent="0.25">
      <c r="B4" s="237" t="s">
        <v>11</v>
      </c>
      <c r="C4" s="238" t="s">
        <v>281</v>
      </c>
      <c r="D4" s="239">
        <v>2012</v>
      </c>
      <c r="E4" s="239">
        <v>2013</v>
      </c>
      <c r="F4" s="239">
        <v>2014</v>
      </c>
      <c r="G4" s="239">
        <v>2015</v>
      </c>
      <c r="H4" s="239">
        <v>2016</v>
      </c>
      <c r="I4" s="239">
        <v>2017</v>
      </c>
      <c r="J4" s="239">
        <v>2018</v>
      </c>
      <c r="K4" s="239">
        <v>2019</v>
      </c>
      <c r="L4" s="239">
        <v>2020</v>
      </c>
      <c r="M4" s="239">
        <v>2021</v>
      </c>
      <c r="N4" s="239">
        <v>2022</v>
      </c>
      <c r="O4" s="239">
        <v>2023</v>
      </c>
      <c r="P4" s="239">
        <v>2024</v>
      </c>
      <c r="Q4" s="239">
        <v>2025</v>
      </c>
      <c r="R4" s="239">
        <v>2026</v>
      </c>
      <c r="S4" s="239">
        <v>2027</v>
      </c>
      <c r="T4" s="239">
        <v>2028</v>
      </c>
      <c r="U4" s="239">
        <v>2029</v>
      </c>
      <c r="V4" s="239">
        <v>2030</v>
      </c>
      <c r="W4" s="239">
        <v>2031</v>
      </c>
      <c r="X4" s="239">
        <v>2032</v>
      </c>
      <c r="Y4" s="239">
        <v>2033</v>
      </c>
      <c r="Z4" s="239">
        <v>2034</v>
      </c>
      <c r="AA4" s="239">
        <v>2035</v>
      </c>
      <c r="AB4" s="239">
        <v>2036</v>
      </c>
      <c r="AC4" s="239">
        <v>2037</v>
      </c>
      <c r="AD4" s="239">
        <v>2038</v>
      </c>
      <c r="AE4" s="239">
        <v>2039</v>
      </c>
      <c r="AF4" s="239">
        <v>2040</v>
      </c>
      <c r="AG4" s="239">
        <v>2041</v>
      </c>
      <c r="AH4" s="239">
        <v>2042</v>
      </c>
      <c r="AI4" s="239">
        <v>2043</v>
      </c>
      <c r="AJ4" s="239">
        <v>2044</v>
      </c>
      <c r="AK4" s="239">
        <v>2045</v>
      </c>
      <c r="AL4" s="239">
        <v>2046</v>
      </c>
      <c r="AM4" s="239">
        <v>2047</v>
      </c>
      <c r="AN4" s="239">
        <v>2048</v>
      </c>
      <c r="AO4" s="239">
        <v>2049</v>
      </c>
      <c r="AP4" s="239">
        <v>2050</v>
      </c>
    </row>
    <row r="6" spans="1:42" x14ac:dyDescent="0.25">
      <c r="B6" s="240" t="s">
        <v>282</v>
      </c>
      <c r="C6" s="241" t="s">
        <v>283</v>
      </c>
      <c r="D6" s="242">
        <v>460929.64351056516</v>
      </c>
      <c r="E6" s="242">
        <v>500253.4638387842</v>
      </c>
      <c r="F6" s="242">
        <v>681698.91753813624</v>
      </c>
      <c r="G6" s="242">
        <v>962041.13708780683</v>
      </c>
      <c r="H6" s="242">
        <v>1088264.7703053961</v>
      </c>
      <c r="I6" s="242">
        <v>1070417.8844134586</v>
      </c>
      <c r="J6" s="242">
        <v>1052570.9985215208</v>
      </c>
      <c r="K6" s="242">
        <v>1052761.5026683563</v>
      </c>
      <c r="L6" s="242">
        <v>1052952.0068151918</v>
      </c>
      <c r="M6" s="242">
        <v>1058497.4294181641</v>
      </c>
      <c r="N6" s="242">
        <v>1064042.8520211366</v>
      </c>
      <c r="O6" s="242">
        <v>1069588.2746241083</v>
      </c>
      <c r="P6" s="242">
        <v>1075133.6972270808</v>
      </c>
      <c r="Q6" s="242">
        <v>1080679.1198300533</v>
      </c>
      <c r="R6" s="242">
        <v>1088245.9279838973</v>
      </c>
      <c r="S6" s="242">
        <v>1095812.7361377412</v>
      </c>
      <c r="T6" s="242">
        <v>1103379.5442915852</v>
      </c>
      <c r="U6" s="242">
        <v>1110946.352445429</v>
      </c>
      <c r="V6" s="242">
        <v>1118513.1605992734</v>
      </c>
      <c r="W6" s="242">
        <v>1114161.7458730692</v>
      </c>
      <c r="X6" s="242">
        <v>1109810.3311468647</v>
      </c>
      <c r="Y6" s="242">
        <v>1105458.9164206602</v>
      </c>
      <c r="Z6" s="242">
        <v>1101107.5016944557</v>
      </c>
      <c r="AA6" s="242">
        <v>1096756.0869682515</v>
      </c>
      <c r="AB6" s="242">
        <v>1096372.7230633318</v>
      </c>
      <c r="AC6" s="242">
        <v>1095989.3591584126</v>
      </c>
      <c r="AD6" s="242">
        <v>1095605.9952534931</v>
      </c>
      <c r="AE6" s="242">
        <v>1095222.6313485731</v>
      </c>
      <c r="AF6" s="242">
        <v>1094839.2674436541</v>
      </c>
      <c r="AG6" s="242">
        <v>1095055.6083955795</v>
      </c>
      <c r="AH6" s="242">
        <v>1095271.9493475046</v>
      </c>
      <c r="AI6" s="242">
        <v>1095488.2902994298</v>
      </c>
      <c r="AJ6" s="242">
        <v>1095704.6312513552</v>
      </c>
      <c r="AK6" s="242">
        <v>1095920.9722032808</v>
      </c>
      <c r="AL6" s="242">
        <v>1096193.7678749254</v>
      </c>
      <c r="AM6" s="242">
        <v>1096466.56354657</v>
      </c>
      <c r="AN6" s="242">
        <v>1096739.3592182146</v>
      </c>
      <c r="AO6" s="242">
        <v>1097012.1548898595</v>
      </c>
      <c r="AP6" s="242">
        <v>1097284.9505615036</v>
      </c>
    </row>
    <row r="7" spans="1:42" x14ac:dyDescent="0.25">
      <c r="B7" s="240" t="s">
        <v>284</v>
      </c>
      <c r="C7" s="241" t="s">
        <v>283</v>
      </c>
      <c r="D7" s="242">
        <v>455367.74837553949</v>
      </c>
      <c r="E7" s="242">
        <v>494217.06035296503</v>
      </c>
      <c r="F7" s="242">
        <v>572127.26928974071</v>
      </c>
      <c r="G7" s="242">
        <v>711252.18714323163</v>
      </c>
      <c r="H7" s="242">
        <v>734739.20770446339</v>
      </c>
      <c r="I7" s="242">
        <v>751783.26593918831</v>
      </c>
      <c r="J7" s="242">
        <v>768827.32417391357</v>
      </c>
      <c r="K7" s="242">
        <v>761415.42496975465</v>
      </c>
      <c r="L7" s="242">
        <v>754003.52576559584</v>
      </c>
      <c r="M7" s="242">
        <v>761848.1146789327</v>
      </c>
      <c r="N7" s="242">
        <v>769692.70359226968</v>
      </c>
      <c r="O7" s="242">
        <v>777537.29250560643</v>
      </c>
      <c r="P7" s="242">
        <v>785381.88141894341</v>
      </c>
      <c r="Q7" s="242">
        <v>793226.47033228027</v>
      </c>
      <c r="R7" s="242">
        <v>800209.89612038073</v>
      </c>
      <c r="S7" s="242">
        <v>807193.32190848107</v>
      </c>
      <c r="T7" s="242">
        <v>814176.74769658176</v>
      </c>
      <c r="U7" s="242">
        <v>821160.17348468222</v>
      </c>
      <c r="V7" s="242">
        <v>828143.59927278291</v>
      </c>
      <c r="W7" s="242">
        <v>821950.88811531488</v>
      </c>
      <c r="X7" s="242">
        <v>815758.17695784743</v>
      </c>
      <c r="Y7" s="242">
        <v>809565.46580037964</v>
      </c>
      <c r="Z7" s="242">
        <v>803372.75464291195</v>
      </c>
      <c r="AA7" s="242">
        <v>797180.04348544439</v>
      </c>
      <c r="AB7" s="242">
        <v>795936.14173006592</v>
      </c>
      <c r="AC7" s="242">
        <v>794692.23997468757</v>
      </c>
      <c r="AD7" s="242">
        <v>793448.33821930946</v>
      </c>
      <c r="AE7" s="242">
        <v>792204.43646393099</v>
      </c>
      <c r="AF7" s="242">
        <v>790960.53470855264</v>
      </c>
      <c r="AG7" s="242">
        <v>790341.59906641336</v>
      </c>
      <c r="AH7" s="242">
        <v>789722.66342427395</v>
      </c>
      <c r="AI7" s="242">
        <v>789103.72778213432</v>
      </c>
      <c r="AJ7" s="242">
        <v>788484.79213999491</v>
      </c>
      <c r="AK7" s="242">
        <v>787865.85649785551</v>
      </c>
      <c r="AL7" s="242">
        <v>787557.16697072785</v>
      </c>
      <c r="AM7" s="242">
        <v>787248.47744360007</v>
      </c>
      <c r="AN7" s="242">
        <v>786939.78791647241</v>
      </c>
      <c r="AO7" s="242">
        <v>786631.09838934464</v>
      </c>
      <c r="AP7" s="242">
        <v>786322.40886221698</v>
      </c>
    </row>
    <row r="8" spans="1:42" x14ac:dyDescent="0.25">
      <c r="B8" s="240" t="s">
        <v>285</v>
      </c>
      <c r="C8" s="241" t="s">
        <v>283</v>
      </c>
      <c r="D8" s="242">
        <v>916297.3918861046</v>
      </c>
      <c r="E8" s="242">
        <v>994470.52419174928</v>
      </c>
      <c r="F8" s="242">
        <v>1253826.1868278771</v>
      </c>
      <c r="G8" s="242">
        <v>1673293.3242310383</v>
      </c>
      <c r="H8" s="242">
        <v>1823003.9780098596</v>
      </c>
      <c r="I8" s="242">
        <v>1822201.1503526471</v>
      </c>
      <c r="J8" s="242">
        <v>1821398.3226954343</v>
      </c>
      <c r="K8" s="242">
        <v>1814176.9276381109</v>
      </c>
      <c r="L8" s="242">
        <v>1806955.5325807878</v>
      </c>
      <c r="M8" s="242">
        <v>1820345.5440970967</v>
      </c>
      <c r="N8" s="242">
        <v>1833735.5556134062</v>
      </c>
      <c r="O8" s="242">
        <v>1847125.5671297149</v>
      </c>
      <c r="P8" s="242">
        <v>1860515.5786460242</v>
      </c>
      <c r="Q8" s="242">
        <v>1873905.5901623336</v>
      </c>
      <c r="R8" s="242">
        <v>1888455.8241042779</v>
      </c>
      <c r="S8" s="242">
        <v>1903006.0580462222</v>
      </c>
      <c r="T8" s="242">
        <v>1917556.291988167</v>
      </c>
      <c r="U8" s="242">
        <v>1932106.5259301113</v>
      </c>
      <c r="V8" s="242">
        <v>1946656.7598720563</v>
      </c>
      <c r="W8" s="242">
        <v>1936112.6339883842</v>
      </c>
      <c r="X8" s="242">
        <v>1925568.5081047122</v>
      </c>
      <c r="Y8" s="242">
        <v>1915024.3822210399</v>
      </c>
      <c r="Z8" s="242">
        <v>1904480.2563373677</v>
      </c>
      <c r="AA8" s="242">
        <v>1893936.130453696</v>
      </c>
      <c r="AB8" s="242">
        <v>1892308.8647933977</v>
      </c>
      <c r="AC8" s="242">
        <v>1890681.5991331001</v>
      </c>
      <c r="AD8" s="242">
        <v>1889054.3334728025</v>
      </c>
      <c r="AE8" s="242">
        <v>1887427.0678125042</v>
      </c>
      <c r="AF8" s="242">
        <v>1885799.8021522067</v>
      </c>
      <c r="AG8" s="242">
        <v>1885397.2074619927</v>
      </c>
      <c r="AH8" s="242">
        <v>1884994.6127717786</v>
      </c>
      <c r="AI8" s="242">
        <v>1884592.018081564</v>
      </c>
      <c r="AJ8" s="242">
        <v>1884189.4233913501</v>
      </c>
      <c r="AK8" s="242">
        <v>1883786.8287011362</v>
      </c>
      <c r="AL8" s="242">
        <v>1883750.9348456534</v>
      </c>
      <c r="AM8" s="242">
        <v>1883715.0409901701</v>
      </c>
      <c r="AN8" s="242">
        <v>1883679.1471346871</v>
      </c>
      <c r="AO8" s="242">
        <v>1883643.253279204</v>
      </c>
      <c r="AP8" s="242">
        <v>1883607.3594237207</v>
      </c>
    </row>
    <row r="9" spans="1:42" x14ac:dyDescent="0.25">
      <c r="C9" s="243"/>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row>
    <row r="10" spans="1:42" x14ac:dyDescent="0.25">
      <c r="B10" s="240" t="s">
        <v>286</v>
      </c>
      <c r="C10" s="241" t="s">
        <v>283</v>
      </c>
      <c r="D10" s="242">
        <v>6958.1688981567422</v>
      </c>
      <c r="E10" s="242">
        <v>12586.331928256715</v>
      </c>
      <c r="F10" s="242">
        <v>25654.246200507401</v>
      </c>
      <c r="G10" s="242">
        <v>35579.785935482359</v>
      </c>
      <c r="H10" s="242">
        <v>53160.863731784892</v>
      </c>
      <c r="I10" s="242">
        <v>52676.516315013207</v>
      </c>
      <c r="J10" s="242">
        <v>51800.132292729118</v>
      </c>
      <c r="K10" s="242">
        <v>73815.898228942911</v>
      </c>
      <c r="L10" s="242">
        <v>95831.664165156704</v>
      </c>
      <c r="M10" s="242">
        <v>106721.39438046746</v>
      </c>
      <c r="N10" s="242">
        <v>117611.12459577821</v>
      </c>
      <c r="O10" s="242">
        <v>150370.56118528056</v>
      </c>
      <c r="P10" s="242">
        <v>176460.07000961472</v>
      </c>
      <c r="Q10" s="242">
        <v>210583.45019015428</v>
      </c>
      <c r="R10" s="242">
        <v>230687.01047097586</v>
      </c>
      <c r="S10" s="242">
        <v>234457.84287875882</v>
      </c>
      <c r="T10" s="242">
        <v>237285.96718459603</v>
      </c>
      <c r="U10" s="245">
        <v>237285.96718459603</v>
      </c>
      <c r="V10" s="245">
        <v>237285.96718459603</v>
      </c>
      <c r="W10" s="245">
        <v>237285.96718459603</v>
      </c>
      <c r="X10" s="245">
        <v>237285.96718459603</v>
      </c>
      <c r="Y10" s="245">
        <v>237285.96718459603</v>
      </c>
      <c r="Z10" s="245">
        <v>237285.96718459603</v>
      </c>
      <c r="AA10" s="242">
        <v>237285.96718459603</v>
      </c>
      <c r="AB10" s="242">
        <v>237948.02074866486</v>
      </c>
      <c r="AC10" s="242">
        <v>237727.12753772092</v>
      </c>
      <c r="AD10" s="242">
        <v>237561.45762951294</v>
      </c>
      <c r="AE10" s="242">
        <v>237437.20519835688</v>
      </c>
      <c r="AF10" s="242">
        <v>237064.44790488898</v>
      </c>
      <c r="AG10" s="242">
        <v>237097.68286837143</v>
      </c>
      <c r="AH10" s="242">
        <v>237122.60909098334</v>
      </c>
      <c r="AI10" s="242">
        <v>237141.30375794225</v>
      </c>
      <c r="AJ10" s="242">
        <v>237155.32475816141</v>
      </c>
      <c r="AK10" s="242">
        <v>237197.38775881892</v>
      </c>
      <c r="AL10" s="242">
        <v>237087.865124887</v>
      </c>
      <c r="AM10" s="242">
        <v>237005.72314943789</v>
      </c>
      <c r="AN10" s="242">
        <v>236944.11666785125</v>
      </c>
      <c r="AO10" s="242">
        <v>236897.91180666117</v>
      </c>
      <c r="AP10" s="242">
        <v>236759.29722309104</v>
      </c>
    </row>
    <row r="11" spans="1:42" x14ac:dyDescent="0.25">
      <c r="B11" s="240" t="s">
        <v>287</v>
      </c>
      <c r="C11" s="241" t="s">
        <v>283</v>
      </c>
      <c r="D11" s="242">
        <v>7229.4814259217919</v>
      </c>
      <c r="E11" s="242">
        <v>13077.097470273078</v>
      </c>
      <c r="F11" s="242">
        <v>22976.218049215764</v>
      </c>
      <c r="G11" s="242">
        <v>26787.576918254577</v>
      </c>
      <c r="H11" s="242">
        <v>38493.530956153285</v>
      </c>
      <c r="I11" s="242">
        <v>38592.270397829758</v>
      </c>
      <c r="J11" s="242">
        <v>39295.680241743888</v>
      </c>
      <c r="K11" s="242">
        <v>55231.765390939509</v>
      </c>
      <c r="L11" s="242">
        <v>71167.850540135129</v>
      </c>
      <c r="M11" s="242">
        <v>81659.05963609599</v>
      </c>
      <c r="N11" s="242">
        <v>92150.268732056851</v>
      </c>
      <c r="O11" s="242">
        <v>114162.0112946772</v>
      </c>
      <c r="P11" s="242">
        <v>133755.87565413487</v>
      </c>
      <c r="Q11" s="242">
        <v>158896.67737868102</v>
      </c>
      <c r="R11" s="242">
        <v>169541.85991310916</v>
      </c>
      <c r="S11" s="242">
        <v>171368.84710785197</v>
      </c>
      <c r="T11" s="242">
        <v>173195.83430259477</v>
      </c>
      <c r="U11" s="245">
        <v>173195.83430259477</v>
      </c>
      <c r="V11" s="245">
        <v>173195.83430259477</v>
      </c>
      <c r="W11" s="245">
        <v>173195.83430259477</v>
      </c>
      <c r="X11" s="245">
        <v>173195.83430259477</v>
      </c>
      <c r="Y11" s="242">
        <v>172871.36740017525</v>
      </c>
      <c r="Z11" s="242">
        <v>171545.22030287358</v>
      </c>
      <c r="AA11" s="242">
        <v>170219.07320557185</v>
      </c>
      <c r="AB11" s="242">
        <v>169965.59250209658</v>
      </c>
      <c r="AC11" s="242">
        <v>169712.11179862122</v>
      </c>
      <c r="AD11" s="242">
        <v>169458.63109514589</v>
      </c>
      <c r="AE11" s="242">
        <v>169205.15039167056</v>
      </c>
      <c r="AF11" s="242">
        <v>168951.66968819522</v>
      </c>
      <c r="AG11" s="242">
        <v>168514.55846949539</v>
      </c>
      <c r="AH11" s="242">
        <v>168077.44725079549</v>
      </c>
      <c r="AI11" s="242">
        <v>167640.33603209566</v>
      </c>
      <c r="AJ11" s="242">
        <v>167203.22481339576</v>
      </c>
      <c r="AK11" s="242">
        <v>166766.11359469587</v>
      </c>
      <c r="AL11" s="242">
        <v>167072.42582538875</v>
      </c>
      <c r="AM11" s="242">
        <v>167378.73805608158</v>
      </c>
      <c r="AN11" s="242">
        <v>167685.05028677441</v>
      </c>
      <c r="AO11" s="242">
        <v>167991.36251746723</v>
      </c>
      <c r="AP11" s="242">
        <v>168297.67474816006</v>
      </c>
    </row>
    <row r="12" spans="1:42" x14ac:dyDescent="0.25">
      <c r="B12" s="240" t="s">
        <v>288</v>
      </c>
      <c r="C12" s="241" t="s">
        <v>283</v>
      </c>
      <c r="D12" s="242">
        <v>14187.650324078535</v>
      </c>
      <c r="E12" s="242">
        <v>25663.429398529792</v>
      </c>
      <c r="F12" s="242">
        <v>48630.464249723169</v>
      </c>
      <c r="G12" s="242">
        <v>62367.362853736937</v>
      </c>
      <c r="H12" s="242">
        <v>91654.394687938184</v>
      </c>
      <c r="I12" s="242">
        <v>91268.786712842964</v>
      </c>
      <c r="J12" s="242">
        <v>91095.812534473007</v>
      </c>
      <c r="K12" s="242">
        <v>129047.66361988243</v>
      </c>
      <c r="L12" s="242">
        <v>166999.51470529183</v>
      </c>
      <c r="M12" s="242">
        <v>188380.45401656345</v>
      </c>
      <c r="N12" s="242">
        <v>209761.39332783507</v>
      </c>
      <c r="O12" s="242">
        <v>264532.57247995777</v>
      </c>
      <c r="P12" s="242">
        <v>310215.94566374959</v>
      </c>
      <c r="Q12" s="242">
        <v>369480.12756883528</v>
      </c>
      <c r="R12" s="242">
        <v>400228.87038408499</v>
      </c>
      <c r="S12" s="242">
        <v>405826.68998661079</v>
      </c>
      <c r="T12" s="242">
        <v>410481.80148719077</v>
      </c>
      <c r="U12" s="242">
        <v>410481.80148719077</v>
      </c>
      <c r="V12" s="242">
        <v>410481.80148719077</v>
      </c>
      <c r="W12" s="242">
        <v>410481.80148719077</v>
      </c>
      <c r="X12" s="242">
        <v>410481.80148719077</v>
      </c>
      <c r="Y12" s="242">
        <v>410157.33458477131</v>
      </c>
      <c r="Z12" s="242">
        <v>408831.18748746964</v>
      </c>
      <c r="AA12" s="242">
        <v>407505.04039016785</v>
      </c>
      <c r="AB12" s="242">
        <v>407913.61325076141</v>
      </c>
      <c r="AC12" s="242">
        <v>407439.23933634214</v>
      </c>
      <c r="AD12" s="242">
        <v>407020.08872465882</v>
      </c>
      <c r="AE12" s="242">
        <v>406642.35559002741</v>
      </c>
      <c r="AF12" s="242">
        <v>406016.11759308423</v>
      </c>
      <c r="AG12" s="242">
        <v>405612.24133786681</v>
      </c>
      <c r="AH12" s="242">
        <v>405200.05634177884</v>
      </c>
      <c r="AI12" s="242">
        <v>404781.63979003788</v>
      </c>
      <c r="AJ12" s="242">
        <v>404358.5495715572</v>
      </c>
      <c r="AK12" s="242">
        <v>403963.50135351479</v>
      </c>
      <c r="AL12" s="242">
        <v>404160.29095027572</v>
      </c>
      <c r="AM12" s="242">
        <v>404384.4612055195</v>
      </c>
      <c r="AN12" s="242">
        <v>404629.16695462563</v>
      </c>
      <c r="AO12" s="242">
        <v>404889.2743241284</v>
      </c>
      <c r="AP12" s="242">
        <v>405056.97197125107</v>
      </c>
    </row>
    <row r="13" spans="1:42" x14ac:dyDescent="0.25">
      <c r="C13" s="243"/>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row>
    <row r="14" spans="1:42" ht="12" x14ac:dyDescent="0.3">
      <c r="B14" s="247" t="s">
        <v>289</v>
      </c>
      <c r="C14" s="248" t="s">
        <v>283</v>
      </c>
      <c r="D14" s="249">
        <v>930485.04221018311</v>
      </c>
      <c r="E14" s="249">
        <v>1020133.9535902791</v>
      </c>
      <c r="F14" s="249">
        <v>1302456.6510776002</v>
      </c>
      <c r="G14" s="249">
        <v>1735660.6870847752</v>
      </c>
      <c r="H14" s="249">
        <v>1914658.3726977978</v>
      </c>
      <c r="I14" s="249">
        <v>1913469.9370654901</v>
      </c>
      <c r="J14" s="249">
        <v>1912494.1352299072</v>
      </c>
      <c r="K14" s="249">
        <v>1943224.5912579934</v>
      </c>
      <c r="L14" s="249">
        <v>1973955.0472860797</v>
      </c>
      <c r="M14" s="249">
        <v>2008725.9981136601</v>
      </c>
      <c r="N14" s="249">
        <v>2043496.9489412413</v>
      </c>
      <c r="O14" s="249">
        <v>2111658.1396096726</v>
      </c>
      <c r="P14" s="249">
        <v>2170731.5243097739</v>
      </c>
      <c r="Q14" s="249">
        <v>2243385.717731169</v>
      </c>
      <c r="R14" s="249">
        <v>2288684.6944883629</v>
      </c>
      <c r="S14" s="249">
        <v>2308832.748032833</v>
      </c>
      <c r="T14" s="249">
        <v>2328038.0934753576</v>
      </c>
      <c r="U14" s="249">
        <v>2342588.3274173019</v>
      </c>
      <c r="V14" s="249">
        <v>2357138.5613592472</v>
      </c>
      <c r="W14" s="249">
        <v>2346594.4354755748</v>
      </c>
      <c r="X14" s="249">
        <v>2336050.3095919029</v>
      </c>
      <c r="Y14" s="249">
        <v>2325181.716805811</v>
      </c>
      <c r="Z14" s="249">
        <v>2313311.4438248374</v>
      </c>
      <c r="AA14" s="249">
        <v>2301441.1708438639</v>
      </c>
      <c r="AB14" s="249">
        <v>2300222.4780441592</v>
      </c>
      <c r="AC14" s="249">
        <v>2298120.8384694424</v>
      </c>
      <c r="AD14" s="249">
        <v>2296074.4221974611</v>
      </c>
      <c r="AE14" s="249">
        <v>2294069.4234025315</v>
      </c>
      <c r="AF14" s="249">
        <v>2291815.9197452907</v>
      </c>
      <c r="AG14" s="249">
        <v>2291009.4487998597</v>
      </c>
      <c r="AH14" s="249">
        <v>2290194.6691135573</v>
      </c>
      <c r="AI14" s="249">
        <v>2289373.6578716021</v>
      </c>
      <c r="AJ14" s="249">
        <v>2288547.9729629075</v>
      </c>
      <c r="AK14" s="249">
        <v>2287750.330054651</v>
      </c>
      <c r="AL14" s="249">
        <v>2287911.2257959293</v>
      </c>
      <c r="AM14" s="249">
        <v>2288099.5021956898</v>
      </c>
      <c r="AN14" s="249">
        <v>2288308.3140893127</v>
      </c>
      <c r="AO14" s="249">
        <v>2288532.5276033324</v>
      </c>
      <c r="AP14" s="249">
        <v>2288664.3313949718</v>
      </c>
    </row>
    <row r="15" spans="1:42" x14ac:dyDescent="0.25">
      <c r="D15" s="244"/>
      <c r="E15" s="244"/>
      <c r="F15" s="244"/>
      <c r="G15" s="244"/>
      <c r="H15" s="244"/>
      <c r="I15" s="244"/>
      <c r="J15" s="244"/>
      <c r="K15" s="244"/>
      <c r="L15" s="244"/>
      <c r="M15" s="250"/>
      <c r="N15" s="250"/>
      <c r="O15" s="251"/>
      <c r="P15" s="244"/>
      <c r="Q15" s="244"/>
      <c r="R15" s="244"/>
      <c r="S15" s="244"/>
      <c r="T15" s="244"/>
      <c r="U15" s="246"/>
      <c r="V15" s="244"/>
      <c r="W15" s="244"/>
      <c r="X15" s="244"/>
      <c r="Y15" s="244"/>
      <c r="Z15" s="244"/>
      <c r="AA15" s="244"/>
      <c r="AB15" s="244"/>
      <c r="AC15" s="244"/>
      <c r="AD15" s="244"/>
      <c r="AE15" s="244"/>
      <c r="AF15" s="244"/>
      <c r="AG15" s="244"/>
      <c r="AH15" s="244"/>
      <c r="AI15" s="244"/>
      <c r="AJ15" s="244"/>
      <c r="AK15" s="244"/>
      <c r="AL15" s="244"/>
      <c r="AM15" s="244"/>
      <c r="AN15" s="244"/>
      <c r="AO15" s="244"/>
      <c r="AP15" s="244"/>
    </row>
    <row r="16" spans="1:42" x14ac:dyDescent="0.25">
      <c r="B16" s="240" t="s">
        <v>290</v>
      </c>
      <c r="C16" s="241" t="s">
        <v>291</v>
      </c>
      <c r="D16" s="242">
        <v>17032.733116645901</v>
      </c>
      <c r="E16" s="242">
        <v>18485.866249234579</v>
      </c>
      <c r="F16" s="242">
        <v>25190.820099786732</v>
      </c>
      <c r="G16" s="242">
        <v>35550.306138805703</v>
      </c>
      <c r="H16" s="242">
        <v>40051.342292634123</v>
      </c>
      <c r="I16" s="242">
        <v>39555.152082730507</v>
      </c>
      <c r="J16" s="242">
        <v>38895.656108365729</v>
      </c>
      <c r="K16" s="242">
        <v>36902.277257528352</v>
      </c>
      <c r="L16" s="242">
        <v>38909.73550784176</v>
      </c>
      <c r="M16" s="242">
        <v>39114.65550928939</v>
      </c>
      <c r="N16" s="242">
        <v>39319.575510737035</v>
      </c>
      <c r="O16" s="242">
        <v>39524.495512184651</v>
      </c>
      <c r="P16" s="242">
        <v>39729.415513632288</v>
      </c>
      <c r="Q16" s="242">
        <v>39934.335515079933</v>
      </c>
      <c r="R16" s="242">
        <v>40213.951776788927</v>
      </c>
      <c r="S16" s="242">
        <v>40493.568038497928</v>
      </c>
      <c r="T16" s="242">
        <v>40773.184300206922</v>
      </c>
      <c r="U16" s="242">
        <v>41052.800561915908</v>
      </c>
      <c r="V16" s="242">
        <v>41332.416823624924</v>
      </c>
      <c r="W16" s="242">
        <v>41171.618995247496</v>
      </c>
      <c r="X16" s="242">
        <v>41010.821166870068</v>
      </c>
      <c r="Y16" s="242">
        <v>40850.023338492632</v>
      </c>
      <c r="Z16" s="242">
        <v>40689.225510115197</v>
      </c>
      <c r="AA16" s="242">
        <v>40528.427681737769</v>
      </c>
      <c r="AB16" s="242">
        <v>40514.26123535927</v>
      </c>
      <c r="AC16" s="242">
        <v>40500.094788980787</v>
      </c>
      <c r="AD16" s="242">
        <v>40485.928342602296</v>
      </c>
      <c r="AE16" s="242">
        <v>40471.761896223798</v>
      </c>
      <c r="AF16" s="242">
        <v>40457.595449845321</v>
      </c>
      <c r="AG16" s="242">
        <v>40465.58989704182</v>
      </c>
      <c r="AH16" s="242">
        <v>40473.584344238312</v>
      </c>
      <c r="AI16" s="242">
        <v>40481.578791434804</v>
      </c>
      <c r="AJ16" s="242">
        <v>40489.573238631303</v>
      </c>
      <c r="AK16" s="242">
        <v>40497.567685827809</v>
      </c>
      <c r="AL16" s="242">
        <v>40507.648304282091</v>
      </c>
      <c r="AM16" s="242">
        <v>40517.72892273638</v>
      </c>
      <c r="AN16" s="242">
        <v>40527.809541190654</v>
      </c>
      <c r="AO16" s="242">
        <v>40537.89015964495</v>
      </c>
      <c r="AP16" s="242">
        <v>40547.970778099218</v>
      </c>
    </row>
    <row r="17" spans="2:46" x14ac:dyDescent="0.25">
      <c r="B17" s="240" t="s">
        <v>292</v>
      </c>
      <c r="C17" s="241" t="s">
        <v>291</v>
      </c>
      <c r="D17" s="242">
        <v>16827.204405721299</v>
      </c>
      <c r="E17" s="242">
        <v>18262.803031223102</v>
      </c>
      <c r="F17" s="242">
        <v>21141.818982063774</v>
      </c>
      <c r="G17" s="242">
        <v>26282.90207150382</v>
      </c>
      <c r="H17" s="242">
        <v>27150.817942303016</v>
      </c>
      <c r="I17" s="242">
        <v>27658.650478666001</v>
      </c>
      <c r="J17" s="242">
        <v>28288.4795626138</v>
      </c>
      <c r="K17" s="242">
        <v>28136.584198907323</v>
      </c>
      <c r="L17" s="242">
        <v>27862.692287616046</v>
      </c>
      <c r="M17" s="242">
        <v>28152.573381730581</v>
      </c>
      <c r="N17" s="242">
        <v>28442.454475845119</v>
      </c>
      <c r="O17" s="242">
        <v>28732.335569959654</v>
      </c>
      <c r="P17" s="242">
        <v>29022.216664074193</v>
      </c>
      <c r="Q17" s="242">
        <v>29312.097758188731</v>
      </c>
      <c r="R17" s="242">
        <v>29570.156291336411</v>
      </c>
      <c r="S17" s="242">
        <v>29828.214824484079</v>
      </c>
      <c r="T17" s="242">
        <v>30086.273357631766</v>
      </c>
      <c r="U17" s="242">
        <v>30344.331890779442</v>
      </c>
      <c r="V17" s="242">
        <v>30602.390423927125</v>
      </c>
      <c r="W17" s="242">
        <v>30373.551168525213</v>
      </c>
      <c r="X17" s="242">
        <v>30144.711913123316</v>
      </c>
      <c r="Y17" s="242">
        <v>29915.872657721407</v>
      </c>
      <c r="Z17" s="242">
        <v>29687.033402319506</v>
      </c>
      <c r="AA17" s="242">
        <v>29458.194146917609</v>
      </c>
      <c r="AB17" s="242">
        <v>29412.228245351107</v>
      </c>
      <c r="AC17" s="242">
        <v>29366.262343784612</v>
      </c>
      <c r="AD17" s="242">
        <v>29320.296442218121</v>
      </c>
      <c r="AE17" s="242">
        <v>29274.330540651623</v>
      </c>
      <c r="AF17" s="242">
        <v>29228.364639085125</v>
      </c>
      <c r="AG17" s="242">
        <v>29205.493110301151</v>
      </c>
      <c r="AH17" s="242">
        <v>29182.621581517174</v>
      </c>
      <c r="AI17" s="242">
        <v>29159.75005273319</v>
      </c>
      <c r="AJ17" s="242">
        <v>29136.878523949214</v>
      </c>
      <c r="AK17" s="242">
        <v>29114.006995165237</v>
      </c>
      <c r="AL17" s="242">
        <v>29102.599991069288</v>
      </c>
      <c r="AM17" s="242">
        <v>29091.192986973336</v>
      </c>
      <c r="AN17" s="242">
        <v>29079.785982877384</v>
      </c>
      <c r="AO17" s="242">
        <v>29068.378978781431</v>
      </c>
      <c r="AP17" s="242">
        <v>29056.971974685483</v>
      </c>
    </row>
    <row r="18" spans="2:46" x14ac:dyDescent="0.25">
      <c r="B18" s="240" t="s">
        <v>293</v>
      </c>
      <c r="C18" s="241" t="s">
        <v>291</v>
      </c>
      <c r="D18" s="242">
        <v>33859.937522367196</v>
      </c>
      <c r="E18" s="242">
        <v>36748.669280457681</v>
      </c>
      <c r="F18" s="242">
        <v>46332.639081850502</v>
      </c>
      <c r="G18" s="242">
        <v>61833.208210309524</v>
      </c>
      <c r="H18" s="242">
        <v>67202.160234937139</v>
      </c>
      <c r="I18" s="242">
        <v>67213.8025613965</v>
      </c>
      <c r="J18" s="242">
        <v>67184.135670979536</v>
      </c>
      <c r="K18" s="242">
        <v>65038.861456435676</v>
      </c>
      <c r="L18" s="242">
        <v>66772.427795457799</v>
      </c>
      <c r="M18" s="242">
        <v>67267.228891019971</v>
      </c>
      <c r="N18" s="242">
        <v>67762.029986582158</v>
      </c>
      <c r="O18" s="242">
        <v>68256.831082144301</v>
      </c>
      <c r="P18" s="242">
        <v>68751.632177706488</v>
      </c>
      <c r="Q18" s="242">
        <v>69246.43327326866</v>
      </c>
      <c r="R18" s="242">
        <v>69784.108068125337</v>
      </c>
      <c r="S18" s="242">
        <v>70321.782862982014</v>
      </c>
      <c r="T18" s="242">
        <v>70859.457657838691</v>
      </c>
      <c r="U18" s="242">
        <v>71397.132452695354</v>
      </c>
      <c r="V18" s="242">
        <v>71934.807247552046</v>
      </c>
      <c r="W18" s="242">
        <v>71545.170163772709</v>
      </c>
      <c r="X18" s="242">
        <v>71155.533079993387</v>
      </c>
      <c r="Y18" s="242">
        <v>70765.895996214036</v>
      </c>
      <c r="Z18" s="242">
        <v>70376.2589124347</v>
      </c>
      <c r="AA18" s="242">
        <v>69986.621828655378</v>
      </c>
      <c r="AB18" s="242">
        <v>69926.489480710385</v>
      </c>
      <c r="AC18" s="242">
        <v>69866.357132765406</v>
      </c>
      <c r="AD18" s="242">
        <v>69806.224784820413</v>
      </c>
      <c r="AE18" s="242">
        <v>69746.09243687542</v>
      </c>
      <c r="AF18" s="242">
        <v>69685.960088930442</v>
      </c>
      <c r="AG18" s="242">
        <v>69671.083007342968</v>
      </c>
      <c r="AH18" s="242">
        <v>69656.205925755494</v>
      </c>
      <c r="AI18" s="242">
        <v>69641.328844167991</v>
      </c>
      <c r="AJ18" s="242">
        <v>69626.451762580517</v>
      </c>
      <c r="AK18" s="242">
        <v>69611.574680993042</v>
      </c>
      <c r="AL18" s="242">
        <v>69610.248295351383</v>
      </c>
      <c r="AM18" s="242">
        <v>69608.921909709723</v>
      </c>
      <c r="AN18" s="242">
        <v>69607.595524068034</v>
      </c>
      <c r="AO18" s="242">
        <v>69606.269138426374</v>
      </c>
      <c r="AP18" s="242">
        <v>69604.9427527847</v>
      </c>
    </row>
    <row r="19" spans="2:46" x14ac:dyDescent="0.25">
      <c r="C19" s="243"/>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row>
    <row r="20" spans="2:46" x14ac:dyDescent="0.25">
      <c r="C20" s="243"/>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row>
    <row r="21" spans="2:46" x14ac:dyDescent="0.25">
      <c r="B21" s="240" t="s">
        <v>294</v>
      </c>
      <c r="C21" s="241" t="s">
        <v>291</v>
      </c>
      <c r="D21" s="242">
        <v>262.85081455135696</v>
      </c>
      <c r="E21" s="242">
        <v>475.45951355570332</v>
      </c>
      <c r="F21" s="242">
        <v>969.33933589892854</v>
      </c>
      <c r="G21" s="242">
        <v>1344.1637257249788</v>
      </c>
      <c r="H21" s="242">
        <v>2007.3155204096286</v>
      </c>
      <c r="I21" s="242">
        <v>1990.0251718059931</v>
      </c>
      <c r="J21" s="242">
        <v>1957.0324115422006</v>
      </c>
      <c r="K21" s="242">
        <v>2788.8082577080827</v>
      </c>
      <c r="L21" s="242">
        <v>3620.5841038739654</v>
      </c>
      <c r="M21" s="242">
        <v>4029.0207723576577</v>
      </c>
      <c r="N21" s="242">
        <v>4437.4574408413491</v>
      </c>
      <c r="O21" s="242">
        <v>5654.0453689705419</v>
      </c>
      <c r="P21" s="242">
        <v>6624.1594563934768</v>
      </c>
      <c r="Q21" s="242">
        <v>7891.1491920422677</v>
      </c>
      <c r="R21" s="242">
        <v>8636.2708480980327</v>
      </c>
      <c r="S21" s="242">
        <v>8777.29051281176</v>
      </c>
      <c r="T21" s="242">
        <v>8883.0552613470572</v>
      </c>
      <c r="U21" s="245">
        <v>8883.0552613470572</v>
      </c>
      <c r="V21" s="245">
        <v>8883.0552613470572</v>
      </c>
      <c r="W21" s="245">
        <v>8883.0552613470572</v>
      </c>
      <c r="X21" s="245">
        <v>8883.0552613470572</v>
      </c>
      <c r="Y21" s="245">
        <v>8883.0552613470572</v>
      </c>
      <c r="Z21" s="245">
        <v>8883.0552613470572</v>
      </c>
      <c r="AA21" s="242">
        <v>8883.0552613470572</v>
      </c>
      <c r="AB21" s="242">
        <v>8907.2769265782426</v>
      </c>
      <c r="AC21" s="242">
        <v>8899.0132685200242</v>
      </c>
      <c r="AD21" s="242">
        <v>8892.8155249763586</v>
      </c>
      <c r="AE21" s="242">
        <v>8888.1672173186053</v>
      </c>
      <c r="AF21" s="242">
        <v>8874.2222943453598</v>
      </c>
      <c r="AG21" s="242">
        <v>8875.4896486181497</v>
      </c>
      <c r="AH21" s="242">
        <v>8876.4401643227484</v>
      </c>
      <c r="AI21" s="242">
        <v>8877.1530511011952</v>
      </c>
      <c r="AJ21" s="242">
        <v>8877.687716185028</v>
      </c>
      <c r="AK21" s="242">
        <v>8879.2917114365318</v>
      </c>
      <c r="AL21" s="242">
        <v>8875.1646358320031</v>
      </c>
      <c r="AM21" s="242">
        <v>8872.0693291286007</v>
      </c>
      <c r="AN21" s="242">
        <v>8869.7478491010552</v>
      </c>
      <c r="AO21" s="242">
        <v>8868.0067390803924</v>
      </c>
      <c r="AP21" s="242">
        <v>8862.7834090184078</v>
      </c>
    </row>
    <row r="22" spans="2:46" x14ac:dyDescent="0.25">
      <c r="B22" s="240" t="s">
        <v>295</v>
      </c>
      <c r="C22" s="241" t="s">
        <v>291</v>
      </c>
      <c r="D22" s="242">
        <v>272.51673555309554</v>
      </c>
      <c r="E22" s="242">
        <v>492.94378160105333</v>
      </c>
      <c r="F22" s="242">
        <v>866.13330799105825</v>
      </c>
      <c r="G22" s="242">
        <v>1009.6664411383639</v>
      </c>
      <c r="H22" s="242">
        <v>1451.4479975529678</v>
      </c>
      <c r="I22" s="242">
        <v>1454.1593463011861</v>
      </c>
      <c r="J22" s="242">
        <v>1481.0898201033976</v>
      </c>
      <c r="K22" s="242">
        <v>2082.0194407388813</v>
      </c>
      <c r="L22" s="242">
        <v>2682.9490613743656</v>
      </c>
      <c r="M22" s="242">
        <v>3076.3931241803589</v>
      </c>
      <c r="N22" s="242">
        <v>3469.8371869863513</v>
      </c>
      <c r="O22" s="242">
        <v>4288.9995229858123</v>
      </c>
      <c r="P22" s="242">
        <v>5018.8140057438022</v>
      </c>
      <c r="Q22" s="242">
        <v>5953.6044649539072</v>
      </c>
      <c r="R22" s="242">
        <v>6348.0103775596617</v>
      </c>
      <c r="S22" s="242">
        <v>6416.5575177780238</v>
      </c>
      <c r="T22" s="242">
        <v>6485.104657996385</v>
      </c>
      <c r="U22" s="245">
        <v>6485.104657996385</v>
      </c>
      <c r="V22" s="245">
        <v>6485.104657996385</v>
      </c>
      <c r="W22" s="245">
        <v>6485.104657996385</v>
      </c>
      <c r="X22" s="245">
        <v>6485.104657996385</v>
      </c>
      <c r="Y22" s="242">
        <v>6473.0839705312474</v>
      </c>
      <c r="Z22" s="242">
        <v>6423.3789812306268</v>
      </c>
      <c r="AA22" s="242">
        <v>6373.6739919300071</v>
      </c>
      <c r="AB22" s="242">
        <v>6364.1975056145084</v>
      </c>
      <c r="AC22" s="242">
        <v>6354.721019299006</v>
      </c>
      <c r="AD22" s="242">
        <v>6345.2445329835064</v>
      </c>
      <c r="AE22" s="242">
        <v>6335.7680466680058</v>
      </c>
      <c r="AF22" s="242">
        <v>6326.2915603525062</v>
      </c>
      <c r="AG22" s="242">
        <v>6309.9286634976115</v>
      </c>
      <c r="AH22" s="242">
        <v>6293.5657666427169</v>
      </c>
      <c r="AI22" s="242">
        <v>6277.2028697878213</v>
      </c>
      <c r="AJ22" s="242">
        <v>6260.8399729329267</v>
      </c>
      <c r="AK22" s="242">
        <v>6244.477076078032</v>
      </c>
      <c r="AL22" s="242">
        <v>6255.944439569028</v>
      </c>
      <c r="AM22" s="242">
        <v>6267.411803060023</v>
      </c>
      <c r="AN22" s="242">
        <v>6278.879166551018</v>
      </c>
      <c r="AO22" s="242">
        <v>6290.346530042013</v>
      </c>
      <c r="AP22" s="242">
        <v>6301.813893533008</v>
      </c>
    </row>
    <row r="23" spans="2:46" x14ac:dyDescent="0.25">
      <c r="B23" s="240" t="s">
        <v>296</v>
      </c>
      <c r="C23" s="241" t="s">
        <v>291</v>
      </c>
      <c r="D23" s="242">
        <v>535.36755010445245</v>
      </c>
      <c r="E23" s="242">
        <v>968.40329515675671</v>
      </c>
      <c r="F23" s="242">
        <v>1835.4726438899868</v>
      </c>
      <c r="G23" s="242">
        <v>2353.8301668633426</v>
      </c>
      <c r="H23" s="242">
        <v>3458.7635179625963</v>
      </c>
      <c r="I23" s="242">
        <v>3444.1845181071794</v>
      </c>
      <c r="J23" s="242">
        <v>3438.1222316455983</v>
      </c>
      <c r="K23" s="242">
        <v>4870.827698446964</v>
      </c>
      <c r="L23" s="242">
        <v>6303.533165248331</v>
      </c>
      <c r="M23" s="242">
        <v>7105.4138965380171</v>
      </c>
      <c r="N23" s="242">
        <v>7907.2946278277004</v>
      </c>
      <c r="O23" s="242">
        <v>9943.0448919563532</v>
      </c>
      <c r="P23" s="242">
        <v>11642.973462137279</v>
      </c>
      <c r="Q23" s="242">
        <v>13844.753656996174</v>
      </c>
      <c r="R23" s="242">
        <v>14984.281225657694</v>
      </c>
      <c r="S23" s="242">
        <v>15193.848030589783</v>
      </c>
      <c r="T23" s="242">
        <v>15368.159919343441</v>
      </c>
      <c r="U23" s="242">
        <v>15368.159919343441</v>
      </c>
      <c r="V23" s="242">
        <v>15368.159919343441</v>
      </c>
      <c r="W23" s="242">
        <v>15368.159919343441</v>
      </c>
      <c r="X23" s="242">
        <v>15368.159919343441</v>
      </c>
      <c r="Y23" s="242">
        <v>15356.139231878304</v>
      </c>
      <c r="Z23" s="242">
        <v>15306.434242577685</v>
      </c>
      <c r="AA23" s="242">
        <v>15256.729253277064</v>
      </c>
      <c r="AB23" s="242">
        <v>15271.47443219275</v>
      </c>
      <c r="AC23" s="242">
        <v>15253.73428781903</v>
      </c>
      <c r="AD23" s="242">
        <v>15238.060057959865</v>
      </c>
      <c r="AE23" s="242">
        <v>15223.935263986612</v>
      </c>
      <c r="AF23" s="242">
        <v>15200.513854697867</v>
      </c>
      <c r="AG23" s="242">
        <v>15185.418312115762</v>
      </c>
      <c r="AH23" s="242">
        <v>15170.005930965464</v>
      </c>
      <c r="AI23" s="242">
        <v>15154.355920889016</v>
      </c>
      <c r="AJ23" s="242">
        <v>15138.527689117955</v>
      </c>
      <c r="AK23" s="242">
        <v>15123.768787514564</v>
      </c>
      <c r="AL23" s="242">
        <v>15131.109075401031</v>
      </c>
      <c r="AM23" s="242">
        <v>15139.481132188623</v>
      </c>
      <c r="AN23" s="242">
        <v>15148.627015652073</v>
      </c>
      <c r="AO23" s="242">
        <v>15158.353269122406</v>
      </c>
      <c r="AP23" s="242">
        <v>15164.597302551416</v>
      </c>
    </row>
    <row r="24" spans="2:46" x14ac:dyDescent="0.25">
      <c r="C24" s="243"/>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row>
    <row r="25" spans="2:46" ht="12" x14ac:dyDescent="0.3">
      <c r="B25" s="247" t="s">
        <v>297</v>
      </c>
      <c r="C25" s="248" t="s">
        <v>291</v>
      </c>
      <c r="D25" s="249">
        <v>34395.305072471645</v>
      </c>
      <c r="E25" s="249">
        <v>37717.072575614438</v>
      </c>
      <c r="F25" s="249">
        <v>48168.111725740491</v>
      </c>
      <c r="G25" s="249">
        <v>64187.038377172867</v>
      </c>
      <c r="H25" s="249">
        <v>70660.923752899733</v>
      </c>
      <c r="I25" s="249">
        <v>70657.987079503684</v>
      </c>
      <c r="J25" s="249">
        <v>70622.257902625133</v>
      </c>
      <c r="K25" s="249">
        <v>69909.689154882639</v>
      </c>
      <c r="L25" s="249">
        <v>73075.960960706128</v>
      </c>
      <c r="M25" s="249">
        <v>74372.642787557983</v>
      </c>
      <c r="N25" s="249">
        <v>75669.324614409852</v>
      </c>
      <c r="O25" s="249">
        <v>78199.875974100651</v>
      </c>
      <c r="P25" s="249">
        <v>80394.605639843765</v>
      </c>
      <c r="Q25" s="249">
        <v>83091.186930264841</v>
      </c>
      <c r="R25" s="249">
        <v>84768.389293783024</v>
      </c>
      <c r="S25" s="249">
        <v>85515.630893571797</v>
      </c>
      <c r="T25" s="249">
        <v>86227.617577182129</v>
      </c>
      <c r="U25" s="249">
        <v>86765.292372038792</v>
      </c>
      <c r="V25" s="249">
        <v>87302.967166895483</v>
      </c>
      <c r="W25" s="249">
        <v>86913.330083116147</v>
      </c>
      <c r="X25" s="249">
        <v>86523.692999336825</v>
      </c>
      <c r="Y25" s="249">
        <v>86122.03522809234</v>
      </c>
      <c r="Z25" s="249">
        <v>85682.693155012385</v>
      </c>
      <c r="AA25" s="249">
        <v>85243.351081932444</v>
      </c>
      <c r="AB25" s="249">
        <v>85197.963912903127</v>
      </c>
      <c r="AC25" s="249">
        <v>85120.091420584431</v>
      </c>
      <c r="AD25" s="249">
        <v>85044.284842780282</v>
      </c>
      <c r="AE25" s="249">
        <v>84970.027700862032</v>
      </c>
      <c r="AF25" s="249">
        <v>84886.473943628313</v>
      </c>
      <c r="AG25" s="249">
        <v>84856.501319458737</v>
      </c>
      <c r="AH25" s="249">
        <v>84826.211856720955</v>
      </c>
      <c r="AI25" s="249">
        <v>84795.684765057013</v>
      </c>
      <c r="AJ25" s="249">
        <v>84764.979451698469</v>
      </c>
      <c r="AK25" s="249">
        <v>84735.343468507606</v>
      </c>
      <c r="AL25" s="249">
        <v>84741.357370752419</v>
      </c>
      <c r="AM25" s="249">
        <v>84748.403041898346</v>
      </c>
      <c r="AN25" s="249">
        <v>84756.222539720111</v>
      </c>
      <c r="AO25" s="249">
        <v>84764.622407548784</v>
      </c>
      <c r="AP25" s="249">
        <v>84769.540055336111</v>
      </c>
    </row>
    <row r="26" spans="2:46" x14ac:dyDescent="0.25">
      <c r="C26" s="243"/>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row>
    <row r="27" spans="2:46" x14ac:dyDescent="0.25">
      <c r="B27" s="240" t="s">
        <v>298</v>
      </c>
      <c r="C27" s="241" t="s">
        <v>299</v>
      </c>
      <c r="D27" s="252">
        <v>9.1026639926217356</v>
      </c>
      <c r="E27" s="252">
        <v>16.465416709398607</v>
      </c>
      <c r="F27" s="252">
        <v>33.579600224983622</v>
      </c>
      <c r="G27" s="252">
        <v>46.554188117241914</v>
      </c>
      <c r="H27" s="252">
        <v>69.523411564602057</v>
      </c>
      <c r="I27" s="252">
        <v>68.921559922206598</v>
      </c>
      <c r="J27" s="252">
        <v>67.784402400959891</v>
      </c>
      <c r="K27" s="252">
        <v>61.401584961416248</v>
      </c>
      <c r="L27" s="252">
        <v>68.133256331492674</v>
      </c>
      <c r="M27" s="252">
        <v>68.515075492680154</v>
      </c>
      <c r="N27" s="252">
        <v>68.896894653867648</v>
      </c>
      <c r="O27" s="252">
        <v>92.080290546906568</v>
      </c>
      <c r="P27" s="252">
        <v>107.82974795123141</v>
      </c>
      <c r="Q27" s="252">
        <v>131.37963543912377</v>
      </c>
      <c r="R27" s="252">
        <v>147.68782337443781</v>
      </c>
      <c r="S27" s="252">
        <v>148.66169048432843</v>
      </c>
      <c r="T27" s="252">
        <v>149.63555759421905</v>
      </c>
      <c r="U27" s="252">
        <v>150.60942470410964</v>
      </c>
      <c r="V27" s="252">
        <v>151.58329181400026</v>
      </c>
      <c r="W27" s="252">
        <v>151.03733863523718</v>
      </c>
      <c r="X27" s="252">
        <v>150.49138545647409</v>
      </c>
      <c r="Y27" s="252">
        <v>149.94543227771092</v>
      </c>
      <c r="Z27" s="252">
        <v>149.39947909894784</v>
      </c>
      <c r="AA27" s="252">
        <v>148.85352592018475</v>
      </c>
      <c r="AB27" s="252">
        <v>148.80744811301614</v>
      </c>
      <c r="AC27" s="252">
        <v>148.76137030584752</v>
      </c>
      <c r="AD27" s="252">
        <v>148.71529249867899</v>
      </c>
      <c r="AE27" s="252">
        <v>148.66921469151038</v>
      </c>
      <c r="AF27" s="252">
        <v>148.62313688434179</v>
      </c>
      <c r="AG27" s="252">
        <v>148.65789444910885</v>
      </c>
      <c r="AH27" s="252">
        <v>148.69265201387586</v>
      </c>
      <c r="AI27" s="252">
        <v>148.72740957864289</v>
      </c>
      <c r="AJ27" s="252">
        <v>148.76216714340995</v>
      </c>
      <c r="AK27" s="252">
        <v>148.79692470817696</v>
      </c>
      <c r="AL27" s="252">
        <v>148.83762369522108</v>
      </c>
      <c r="AM27" s="252">
        <v>148.87832268226521</v>
      </c>
      <c r="AN27" s="252">
        <v>148.9190216693093</v>
      </c>
      <c r="AO27" s="252">
        <v>148.95972065635343</v>
      </c>
      <c r="AP27" s="252">
        <v>149.00041964339752</v>
      </c>
    </row>
    <row r="28" spans="2:46" x14ac:dyDescent="0.25">
      <c r="B28" s="240" t="s">
        <v>300</v>
      </c>
      <c r="C28" s="241" t="s">
        <v>299</v>
      </c>
      <c r="D28" s="252">
        <v>5.9939815556482294</v>
      </c>
      <c r="E28" s="252">
        <v>10.842254986253959</v>
      </c>
      <c r="F28" s="252">
        <v>18.854602082768597</v>
      </c>
      <c r="G28" s="252">
        <v>21.938996566368463</v>
      </c>
      <c r="H28" s="252">
        <v>30.983938502901715</v>
      </c>
      <c r="I28" s="252">
        <v>31.445947384990838</v>
      </c>
      <c r="J28" s="252">
        <v>32.00998736869979</v>
      </c>
      <c r="K28" s="252">
        <v>31.835477725866006</v>
      </c>
      <c r="L28" s="252">
        <v>31.558936981412387</v>
      </c>
      <c r="M28" s="252">
        <v>31.914109896283914</v>
      </c>
      <c r="N28" s="252">
        <v>32.269282811155435</v>
      </c>
      <c r="O28" s="252">
        <v>43.252864842886019</v>
      </c>
      <c r="P28" s="252">
        <v>50.840688102149919</v>
      </c>
      <c r="Q28" s="252">
        <v>62.147767520150417</v>
      </c>
      <c r="R28" s="252">
        <v>69.844792692912748</v>
      </c>
      <c r="S28" s="252">
        <v>70.338576374579944</v>
      </c>
      <c r="T28" s="252">
        <v>70.832360056247154</v>
      </c>
      <c r="U28" s="252">
        <v>71.32614373791435</v>
      </c>
      <c r="V28" s="252">
        <v>71.81992741958156</v>
      </c>
      <c r="W28" s="252">
        <v>71.299567383680397</v>
      </c>
      <c r="X28" s="252">
        <v>70.779207347779206</v>
      </c>
      <c r="Y28" s="252">
        <v>70.258847311878043</v>
      </c>
      <c r="Z28" s="252">
        <v>69.738487275976851</v>
      </c>
      <c r="AA28" s="252">
        <v>69.218127240075688</v>
      </c>
      <c r="AB28" s="252">
        <v>69.106415769718879</v>
      </c>
      <c r="AC28" s="252">
        <v>68.994704299362084</v>
      </c>
      <c r="AD28" s="252">
        <v>68.882992829005289</v>
      </c>
      <c r="AE28" s="252">
        <v>68.771281358648508</v>
      </c>
      <c r="AF28" s="252">
        <v>68.659569888291713</v>
      </c>
      <c r="AG28" s="252">
        <v>68.604129576622341</v>
      </c>
      <c r="AH28" s="252">
        <v>68.548689264952998</v>
      </c>
      <c r="AI28" s="252">
        <v>68.493248953283626</v>
      </c>
      <c r="AJ28" s="252">
        <v>68.437808641614268</v>
      </c>
      <c r="AK28" s="252">
        <v>68.382368329944924</v>
      </c>
      <c r="AL28" s="252">
        <v>68.354755026058683</v>
      </c>
      <c r="AM28" s="252">
        <v>68.327141722172442</v>
      </c>
      <c r="AN28" s="252">
        <v>68.299528418286201</v>
      </c>
      <c r="AO28" s="252">
        <v>68.271915114399945</v>
      </c>
      <c r="AP28" s="252">
        <v>68.244301810513718</v>
      </c>
    </row>
    <row r="29" spans="2:46" x14ac:dyDescent="0.25">
      <c r="B29" s="240" t="s">
        <v>301</v>
      </c>
      <c r="C29" s="241" t="s">
        <v>299</v>
      </c>
      <c r="D29" s="252">
        <v>0.79941305871719281</v>
      </c>
      <c r="E29" s="252">
        <v>1.4460238393268896</v>
      </c>
      <c r="F29" s="252">
        <v>2.9494212126883976</v>
      </c>
      <c r="G29" s="252">
        <v>4.0886622879787407</v>
      </c>
      <c r="H29" s="252">
        <v>6.1052202842040026</v>
      </c>
      <c r="I29" s="252">
        <v>6.053037856783634</v>
      </c>
      <c r="J29" s="252">
        <v>5.9533682012402132</v>
      </c>
      <c r="K29" s="252">
        <v>8.4837232253187533</v>
      </c>
      <c r="L29" s="252">
        <v>11.014078249397295</v>
      </c>
      <c r="M29" s="252">
        <v>12.238892101509798</v>
      </c>
      <c r="N29" s="252">
        <v>13.463705953622298</v>
      </c>
      <c r="O29" s="252">
        <v>18.029051873468099</v>
      </c>
      <c r="P29" s="252">
        <v>21.531781700335397</v>
      </c>
      <c r="Q29" s="252">
        <v>26.20909573196624</v>
      </c>
      <c r="R29" s="252">
        <v>29.133593481718751</v>
      </c>
      <c r="S29" s="252">
        <v>29.62616400240692</v>
      </c>
      <c r="T29" s="252">
        <v>29.995591892923052</v>
      </c>
      <c r="U29" s="253">
        <v>29.995591892923052</v>
      </c>
      <c r="V29" s="253">
        <v>29.995591892923052</v>
      </c>
      <c r="W29" s="253">
        <v>29.995591892923052</v>
      </c>
      <c r="X29" s="253">
        <v>29.995591892923052</v>
      </c>
      <c r="Y29" s="253">
        <v>29.995591892923052</v>
      </c>
      <c r="Z29" s="253">
        <v>29.995591892923052</v>
      </c>
      <c r="AA29" s="253">
        <v>30.192121423084338</v>
      </c>
      <c r="AB29" s="253">
        <v>30.157000855780606</v>
      </c>
      <c r="AC29" s="253">
        <v>30.130660430302814</v>
      </c>
      <c r="AD29" s="253">
        <v>30.110905111194473</v>
      </c>
      <c r="AE29" s="253">
        <v>30.096088621863217</v>
      </c>
      <c r="AF29" s="253">
        <v>30.051639153869449</v>
      </c>
      <c r="AG29" s="253">
        <v>30.051210861307457</v>
      </c>
      <c r="AH29" s="253">
        <v>30.050889641885963</v>
      </c>
      <c r="AI29" s="253">
        <v>30.050648727319835</v>
      </c>
      <c r="AJ29" s="253">
        <v>30.050468041395252</v>
      </c>
      <c r="AK29" s="253">
        <v>30.04992598362147</v>
      </c>
      <c r="AL29" s="253">
        <v>30.044480051705019</v>
      </c>
      <c r="AM29" s="253">
        <v>30.040395602767681</v>
      </c>
      <c r="AN29" s="253">
        <v>30.037332266064674</v>
      </c>
      <c r="AO29" s="253">
        <v>30.035034763537418</v>
      </c>
      <c r="AP29" s="253">
        <v>30.028142255955661</v>
      </c>
    </row>
    <row r="30" spans="2:46" x14ac:dyDescent="0.25">
      <c r="B30" s="240" t="s">
        <v>360</v>
      </c>
      <c r="C30" s="241" t="s">
        <v>299</v>
      </c>
      <c r="D30" s="252">
        <v>0.53896356522626598</v>
      </c>
      <c r="E30" s="252">
        <v>0.97490797197685564</v>
      </c>
      <c r="F30" s="252">
        <v>1.6964350957952983</v>
      </c>
      <c r="G30" s="252">
        <v>1.9725359640991456</v>
      </c>
      <c r="H30" s="252">
        <v>2.8049967109002538</v>
      </c>
      <c r="I30" s="252">
        <v>2.8366150299792152</v>
      </c>
      <c r="J30" s="252">
        <v>2.8869209455504548</v>
      </c>
      <c r="K30" s="252">
        <v>4.0559844152918227</v>
      </c>
      <c r="L30" s="252">
        <v>5.2250478850331916</v>
      </c>
      <c r="M30" s="252">
        <v>6.0540625717823646</v>
      </c>
      <c r="N30" s="252">
        <v>6.8830772585315403</v>
      </c>
      <c r="O30" s="252">
        <v>8.5124373553120769</v>
      </c>
      <c r="P30" s="252">
        <v>9.9768845165363533</v>
      </c>
      <c r="Q30" s="252">
        <v>11.830356122449452</v>
      </c>
      <c r="R30" s="252">
        <v>12.509841022779931</v>
      </c>
      <c r="S30" s="252">
        <v>12.574267222192812</v>
      </c>
      <c r="T30" s="252">
        <v>12.638693421605696</v>
      </c>
      <c r="U30" s="253">
        <v>12.638693421605696</v>
      </c>
      <c r="V30" s="253">
        <v>12.638693421605696</v>
      </c>
      <c r="W30" s="253">
        <v>12.638693421605696</v>
      </c>
      <c r="X30" s="253">
        <v>12.638693421605696</v>
      </c>
      <c r="Y30" s="253">
        <v>12.492762926249119</v>
      </c>
      <c r="Z30" s="253">
        <v>12.401168628188335</v>
      </c>
      <c r="AA30" s="253">
        <v>12.309574330127559</v>
      </c>
      <c r="AB30" s="253">
        <v>12.291326761046465</v>
      </c>
      <c r="AC30" s="253">
        <v>12.273079191965367</v>
      </c>
      <c r="AD30" s="253">
        <v>12.254831622884272</v>
      </c>
      <c r="AE30" s="253">
        <v>12.236584053803179</v>
      </c>
      <c r="AF30" s="253">
        <v>12.21833648472208</v>
      </c>
      <c r="AG30" s="253">
        <v>12.187051952022502</v>
      </c>
      <c r="AH30" s="253">
        <v>12.155767419322929</v>
      </c>
      <c r="AI30" s="253">
        <v>12.124482886623353</v>
      </c>
      <c r="AJ30" s="253">
        <v>12.093198353923777</v>
      </c>
      <c r="AK30" s="253">
        <v>12.061913821224197</v>
      </c>
      <c r="AL30" s="253">
        <v>12.084642627499512</v>
      </c>
      <c r="AM30" s="253">
        <v>12.107371433774828</v>
      </c>
      <c r="AN30" s="253">
        <v>12.130100240050144</v>
      </c>
      <c r="AO30" s="253">
        <v>12.15282904632546</v>
      </c>
      <c r="AP30" s="253">
        <v>12.175557852600775</v>
      </c>
    </row>
    <row r="31" spans="2:46" ht="12" x14ac:dyDescent="0.3">
      <c r="B31" s="295" t="s">
        <v>815</v>
      </c>
      <c r="C31" s="256"/>
      <c r="D31" s="257"/>
      <c r="E31" s="255"/>
      <c r="F31" s="258"/>
      <c r="G31" s="259"/>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row>
    <row r="32" spans="2:46" ht="12.5" x14ac:dyDescent="0.25">
      <c r="B32" s="255"/>
      <c r="C32" s="256"/>
      <c r="D32" s="257"/>
      <c r="E32" s="255"/>
      <c r="F32" s="258"/>
      <c r="G32" s="259"/>
      <c r="H32" s="257"/>
      <c r="I32" s="257"/>
      <c r="J32" s="257"/>
      <c r="K32" s="257"/>
      <c r="L32" s="257"/>
      <c r="M32" s="257"/>
      <c r="N32" s="257"/>
      <c r="O32" s="257"/>
      <c r="P32" s="257"/>
      <c r="Q32" s="257"/>
      <c r="R32" s="257"/>
      <c r="S32" s="257"/>
      <c r="T32" s="257"/>
      <c r="U32" s="197"/>
      <c r="V32" s="107" t="s">
        <v>663</v>
      </c>
      <c r="W32" s="107"/>
      <c r="X32" s="107"/>
      <c r="Y32" s="107"/>
      <c r="Z32" s="107"/>
      <c r="AA32" s="107"/>
      <c r="AB32" s="257"/>
      <c r="AC32" s="257"/>
      <c r="AD32" s="257"/>
      <c r="AE32" s="257"/>
      <c r="AF32" s="257"/>
      <c r="AG32" s="257"/>
      <c r="AH32" s="257"/>
      <c r="AI32" s="257"/>
      <c r="AJ32" s="257"/>
      <c r="AK32" s="257"/>
      <c r="AL32" s="257"/>
      <c r="AM32" s="257"/>
      <c r="AN32" s="257"/>
      <c r="AO32" s="257"/>
      <c r="AP32" s="257"/>
      <c r="AQ32" s="257"/>
      <c r="AR32" s="257"/>
      <c r="AS32" s="257"/>
      <c r="AT32" s="257"/>
    </row>
    <row r="33" spans="2:46" x14ac:dyDescent="0.25">
      <c r="B33" s="255"/>
      <c r="C33" s="256"/>
      <c r="D33" s="257"/>
      <c r="E33" s="255"/>
      <c r="F33" s="258"/>
      <c r="G33" s="259"/>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row>
    <row r="34" spans="2:46" ht="34.5" x14ac:dyDescent="0.25">
      <c r="B34" s="547" t="s">
        <v>320</v>
      </c>
      <c r="C34" s="547" t="s">
        <v>321</v>
      </c>
      <c r="D34" s="547" t="s">
        <v>322</v>
      </c>
      <c r="E34" s="260" t="s">
        <v>323</v>
      </c>
      <c r="F34" s="549" t="s">
        <v>324</v>
      </c>
      <c r="G34" s="550"/>
      <c r="H34" s="551"/>
      <c r="I34" s="552" t="s">
        <v>325</v>
      </c>
      <c r="J34" s="553"/>
      <c r="K34" s="260" t="s">
        <v>326</v>
      </c>
      <c r="L34" s="544" t="s">
        <v>327</v>
      </c>
      <c r="M34" s="544"/>
      <c r="N34" s="544"/>
      <c r="O34" s="260" t="s">
        <v>328</v>
      </c>
      <c r="P34" s="545" t="s">
        <v>329</v>
      </c>
      <c r="Q34" s="546"/>
      <c r="R34" s="257"/>
      <c r="S34" s="257"/>
      <c r="T34" s="257"/>
      <c r="U34" s="25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row>
    <row r="35" spans="2:46" ht="57.5" x14ac:dyDescent="0.25">
      <c r="B35" s="548" t="s">
        <v>330</v>
      </c>
      <c r="C35" s="548"/>
      <c r="D35" s="548"/>
      <c r="E35" s="260"/>
      <c r="F35" s="260" t="s">
        <v>331</v>
      </c>
      <c r="G35" s="260" t="s">
        <v>332</v>
      </c>
      <c r="H35" s="260" t="s">
        <v>333</v>
      </c>
      <c r="I35" s="261" t="s">
        <v>334</v>
      </c>
      <c r="J35" s="261" t="s">
        <v>335</v>
      </c>
      <c r="K35" s="261" t="s">
        <v>336</v>
      </c>
      <c r="L35" s="262" t="s">
        <v>337</v>
      </c>
      <c r="M35" s="261" t="s">
        <v>338</v>
      </c>
      <c r="N35" s="261" t="s">
        <v>339</v>
      </c>
      <c r="O35" s="261" t="s">
        <v>340</v>
      </c>
      <c r="P35" s="261" t="s">
        <v>340</v>
      </c>
      <c r="Q35" s="261" t="s">
        <v>341</v>
      </c>
      <c r="R35" s="257"/>
      <c r="S35" s="257"/>
      <c r="T35" s="257"/>
      <c r="U35" s="25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row>
    <row r="36" spans="2:46" x14ac:dyDescent="0.25">
      <c r="B36" s="263" t="s">
        <v>305</v>
      </c>
      <c r="C36" s="263">
        <v>693</v>
      </c>
      <c r="D36" s="263">
        <v>1143</v>
      </c>
      <c r="E36" s="264">
        <v>0.1</v>
      </c>
      <c r="F36" s="265">
        <v>13.86</v>
      </c>
      <c r="G36" s="265">
        <v>4.583333333333333E-2</v>
      </c>
      <c r="H36" s="265">
        <v>3.3333333333333333E-2</v>
      </c>
      <c r="I36" s="263">
        <v>359.45</v>
      </c>
      <c r="J36" s="263">
        <v>0</v>
      </c>
      <c r="K36" s="263">
        <v>5.87</v>
      </c>
      <c r="L36" s="266">
        <v>0</v>
      </c>
      <c r="M36" s="263">
        <v>0</v>
      </c>
      <c r="N36" s="267">
        <v>0.01</v>
      </c>
      <c r="O36" s="268">
        <v>7.9176614173228339</v>
      </c>
      <c r="P36" s="268">
        <v>7.81332905183727</v>
      </c>
      <c r="Q36" s="269">
        <v>1.3177169366866082E-2</v>
      </c>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row>
    <row r="37" spans="2:46" x14ac:dyDescent="0.25">
      <c r="B37" s="263" t="s">
        <v>342</v>
      </c>
      <c r="C37" s="263">
        <v>812</v>
      </c>
      <c r="D37" s="263">
        <v>1400</v>
      </c>
      <c r="E37" s="264">
        <v>0.1</v>
      </c>
      <c r="F37" s="265">
        <v>16.239999999999998</v>
      </c>
      <c r="G37" s="265">
        <v>4.583333333333333E-2</v>
      </c>
      <c r="H37" s="265">
        <v>3.3333333333333333E-2</v>
      </c>
      <c r="I37" s="263">
        <v>359.45</v>
      </c>
      <c r="J37" s="263">
        <v>0</v>
      </c>
      <c r="K37" s="263">
        <v>5.87</v>
      </c>
      <c r="L37" s="266">
        <v>0</v>
      </c>
      <c r="M37" s="263">
        <v>0</v>
      </c>
      <c r="N37" s="267">
        <v>0.01</v>
      </c>
      <c r="O37" s="268">
        <v>7.5742199999999995</v>
      </c>
      <c r="P37" s="268">
        <v>7.4779399258928567</v>
      </c>
      <c r="Q37" s="269">
        <v>1.2711549718273707E-2</v>
      </c>
      <c r="R37" s="257"/>
      <c r="S37" s="257"/>
      <c r="T37" s="257"/>
      <c r="U37" s="257"/>
      <c r="V37" s="257"/>
      <c r="W37" s="257"/>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row>
    <row r="38" spans="2:46" x14ac:dyDescent="0.25">
      <c r="B38" s="263" t="s">
        <v>307</v>
      </c>
      <c r="C38" s="263">
        <v>721</v>
      </c>
      <c r="D38" s="263">
        <v>900</v>
      </c>
      <c r="E38" s="264">
        <v>0.1</v>
      </c>
      <c r="F38" s="265">
        <v>12.016666666666667</v>
      </c>
      <c r="G38" s="265">
        <v>0.1</v>
      </c>
      <c r="H38" s="265">
        <v>3.3333333333333333E-2</v>
      </c>
      <c r="I38" s="263">
        <v>396.84</v>
      </c>
      <c r="J38" s="263">
        <v>0.2</v>
      </c>
      <c r="K38" s="263">
        <v>5.87</v>
      </c>
      <c r="L38" s="266">
        <v>0</v>
      </c>
      <c r="M38" s="263">
        <v>0</v>
      </c>
      <c r="N38" s="267">
        <v>0.01</v>
      </c>
      <c r="O38" s="268">
        <v>12.404404444444445</v>
      </c>
      <c r="P38" s="268">
        <v>12.218878166666666</v>
      </c>
      <c r="Q38" s="269">
        <v>1.4956484094717726E-2</v>
      </c>
      <c r="R38" s="257"/>
      <c r="S38" s="257"/>
      <c r="T38" s="257"/>
      <c r="U38" s="257"/>
      <c r="V38" s="257"/>
      <c r="W38" s="257"/>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row>
    <row r="39" spans="2:46" x14ac:dyDescent="0.25">
      <c r="B39" s="263" t="s">
        <v>306</v>
      </c>
      <c r="C39" s="263">
        <v>753</v>
      </c>
      <c r="D39" s="263">
        <v>750</v>
      </c>
      <c r="E39" s="264">
        <v>0.1</v>
      </c>
      <c r="F39" s="265">
        <v>12.55</v>
      </c>
      <c r="G39" s="265">
        <v>0.1</v>
      </c>
      <c r="H39" s="265">
        <v>3.3333333333333333E-2</v>
      </c>
      <c r="I39" s="263">
        <v>336.28</v>
      </c>
      <c r="J39" s="263">
        <v>0.2</v>
      </c>
      <c r="K39" s="263">
        <v>5.87</v>
      </c>
      <c r="L39" s="266">
        <v>0</v>
      </c>
      <c r="M39" s="263">
        <v>0</v>
      </c>
      <c r="N39" s="267">
        <v>0.01</v>
      </c>
      <c r="O39" s="268">
        <v>14.030565333333332</v>
      </c>
      <c r="P39" s="268">
        <v>13.828732893333333</v>
      </c>
      <c r="Q39" s="269">
        <v>1.4385196548031609E-2</v>
      </c>
      <c r="R39" s="257"/>
      <c r="S39" s="257"/>
      <c r="T39" s="257"/>
      <c r="U39" s="257"/>
      <c r="V39" s="257"/>
      <c r="W39" s="257"/>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row>
    <row r="40" spans="2:46" ht="12" x14ac:dyDescent="0.3">
      <c r="B40" s="295" t="s">
        <v>815</v>
      </c>
      <c r="C40" s="256"/>
      <c r="D40" s="257"/>
      <c r="E40" s="255"/>
      <c r="F40" s="258"/>
      <c r="G40" s="259"/>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row>
    <row r="41" spans="2:46" x14ac:dyDescent="0.25">
      <c r="B41" s="255"/>
      <c r="C41" s="256"/>
      <c r="D41" s="257"/>
      <c r="E41" s="255"/>
      <c r="F41" s="258"/>
      <c r="G41" s="259"/>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row>
    <row r="42" spans="2:46" x14ac:dyDescent="0.25">
      <c r="C42" s="243"/>
      <c r="H42" s="254"/>
      <c r="I42" s="254"/>
      <c r="J42" s="254"/>
      <c r="K42" s="254"/>
      <c r="L42" s="254"/>
      <c r="M42" s="254"/>
      <c r="N42" s="254"/>
      <c r="O42" s="254"/>
      <c r="P42" s="254"/>
      <c r="Q42" s="254"/>
      <c r="R42" s="270"/>
      <c r="S42" s="270"/>
      <c r="T42" s="270"/>
      <c r="U42" s="270"/>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row>
    <row r="43" spans="2:46" x14ac:dyDescent="0.25">
      <c r="C43" s="243"/>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row>
    <row r="45" spans="2:46" ht="11.5" customHeight="1" x14ac:dyDescent="0.25">
      <c r="B45" s="554" t="s">
        <v>302</v>
      </c>
      <c r="C45" s="555"/>
      <c r="D45" s="555"/>
      <c r="E45" s="555"/>
      <c r="F45" s="555"/>
      <c r="G45" s="555"/>
      <c r="H45" s="555"/>
      <c r="I45" s="555"/>
      <c r="J45" s="555"/>
      <c r="K45" s="556"/>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1"/>
      <c r="AL45" s="271"/>
      <c r="AM45" s="271"/>
      <c r="AN45" s="271"/>
      <c r="AO45" s="271"/>
      <c r="AP45" s="271"/>
      <c r="AQ45" s="271"/>
    </row>
    <row r="46" spans="2:46" ht="11.5" customHeight="1" x14ac:dyDescent="0.25">
      <c r="B46" s="272"/>
      <c r="C46" s="554" t="s">
        <v>303</v>
      </c>
      <c r="D46" s="556"/>
      <c r="E46" s="273">
        <v>2013</v>
      </c>
      <c r="F46" s="273">
        <v>2014</v>
      </c>
      <c r="G46" s="273">
        <v>2015</v>
      </c>
      <c r="H46" s="273">
        <v>2016</v>
      </c>
      <c r="I46" s="273">
        <v>2017</v>
      </c>
      <c r="J46" s="273">
        <v>2018</v>
      </c>
      <c r="K46" s="273">
        <v>2019</v>
      </c>
      <c r="L46" s="273">
        <v>2020</v>
      </c>
      <c r="M46" s="273">
        <v>2021</v>
      </c>
      <c r="N46" s="273">
        <v>2022</v>
      </c>
      <c r="O46" s="273">
        <v>2023</v>
      </c>
      <c r="P46" s="273">
        <v>2024</v>
      </c>
      <c r="Q46" s="273">
        <v>2025</v>
      </c>
      <c r="R46" s="273">
        <v>2026</v>
      </c>
      <c r="S46" s="273">
        <v>2027</v>
      </c>
      <c r="T46" s="273">
        <v>2028</v>
      </c>
      <c r="U46" s="273">
        <v>2029</v>
      </c>
      <c r="V46" s="273">
        <v>2030</v>
      </c>
      <c r="W46" s="273">
        <v>2031</v>
      </c>
      <c r="X46" s="273">
        <v>2032</v>
      </c>
      <c r="Y46" s="273">
        <v>2033</v>
      </c>
      <c r="Z46" s="273">
        <v>2034</v>
      </c>
      <c r="AA46" s="273">
        <v>2035</v>
      </c>
      <c r="AB46" s="273">
        <v>2036</v>
      </c>
      <c r="AC46" s="273">
        <v>2037</v>
      </c>
      <c r="AD46" s="273">
        <v>2038</v>
      </c>
      <c r="AE46" s="273">
        <v>2039</v>
      </c>
      <c r="AF46" s="273">
        <v>2040</v>
      </c>
      <c r="AG46" s="273">
        <v>2041</v>
      </c>
      <c r="AH46" s="273">
        <v>2042</v>
      </c>
      <c r="AI46" s="273">
        <v>2043</v>
      </c>
      <c r="AJ46" s="273">
        <v>2044</v>
      </c>
      <c r="AK46" s="273">
        <v>2045</v>
      </c>
      <c r="AL46" s="273">
        <v>2046</v>
      </c>
      <c r="AM46" s="273">
        <v>2047</v>
      </c>
      <c r="AN46" s="273">
        <v>2048</v>
      </c>
      <c r="AO46" s="273">
        <v>2049</v>
      </c>
      <c r="AP46" s="273">
        <v>2050</v>
      </c>
    </row>
    <row r="47" spans="2:46" x14ac:dyDescent="0.25">
      <c r="B47" s="274" t="s">
        <v>304</v>
      </c>
      <c r="C47" s="275"/>
      <c r="D47" s="263"/>
      <c r="E47" s="265">
        <v>7.5570974176581167</v>
      </c>
      <c r="F47" s="265">
        <v>7.6156649226449664</v>
      </c>
      <c r="G47" s="265">
        <v>7.6795984296705706</v>
      </c>
      <c r="H47" s="265">
        <v>7.7970962856445309</v>
      </c>
      <c r="I47" s="265">
        <v>7.9000179566150397</v>
      </c>
      <c r="J47" s="265">
        <v>7.9474180643547303</v>
      </c>
      <c r="K47" s="265">
        <v>7.9823867038378911</v>
      </c>
      <c r="L47" s="265">
        <v>8.012719773312476</v>
      </c>
      <c r="M47" s="265">
        <v>8.0415655644964019</v>
      </c>
      <c r="N47" s="265">
        <v>8.0556383042342699</v>
      </c>
      <c r="O47" s="265">
        <v>8.0689301074362554</v>
      </c>
      <c r="P47" s="265">
        <v>8.0818403956081539</v>
      </c>
      <c r="Q47" s="265">
        <v>8.0939631562015659</v>
      </c>
      <c r="R47" s="265">
        <v>8.0939631562015659</v>
      </c>
      <c r="S47" s="265">
        <v>8.0939631562015659</v>
      </c>
      <c r="T47" s="265">
        <v>8.0939631562015659</v>
      </c>
      <c r="U47" s="265">
        <v>8.0939631562015659</v>
      </c>
      <c r="V47" s="265">
        <v>8.0939631562015659</v>
      </c>
      <c r="W47" s="265">
        <v>8.0939631562015659</v>
      </c>
      <c r="X47" s="265">
        <v>8.0939631562015659</v>
      </c>
      <c r="Y47" s="265">
        <v>8.0939631562015659</v>
      </c>
      <c r="Z47" s="265">
        <v>8.0939631562015659</v>
      </c>
      <c r="AA47" s="265">
        <v>8.0939631562015659</v>
      </c>
      <c r="AB47" s="265">
        <v>8.0939631562015659</v>
      </c>
      <c r="AC47" s="265">
        <v>8.0939631562015659</v>
      </c>
      <c r="AD47" s="265">
        <v>8.0939631562015659</v>
      </c>
      <c r="AE47" s="265">
        <v>8.0939631562015659</v>
      </c>
      <c r="AF47" s="265">
        <v>8.0939631562015659</v>
      </c>
      <c r="AG47" s="265">
        <v>8.0939631562015659</v>
      </c>
      <c r="AH47" s="265">
        <v>8.0939631562015659</v>
      </c>
      <c r="AI47" s="265">
        <v>8.0939631562015659</v>
      </c>
      <c r="AJ47" s="265">
        <v>8.0939631562015659</v>
      </c>
      <c r="AK47" s="265">
        <v>8.0939631562015659</v>
      </c>
      <c r="AL47" s="265">
        <v>8.0939631562015659</v>
      </c>
      <c r="AM47" s="265">
        <v>8.0939631562015659</v>
      </c>
      <c r="AN47" s="265">
        <v>8.0939631562015659</v>
      </c>
      <c r="AO47" s="265">
        <v>8.0939631562015659</v>
      </c>
      <c r="AP47" s="265">
        <v>8.0939631562015659</v>
      </c>
    </row>
    <row r="48" spans="2:46" x14ac:dyDescent="0.25">
      <c r="B48" s="274" t="s">
        <v>305</v>
      </c>
      <c r="C48" s="275"/>
      <c r="D48" s="263"/>
      <c r="E48" s="265">
        <v>2.6083619733655925</v>
      </c>
      <c r="F48" s="265">
        <v>2.6706235736698294</v>
      </c>
      <c r="G48" s="265">
        <v>2.7427571163946514</v>
      </c>
      <c r="H48" s="265">
        <v>2.8552211291952978</v>
      </c>
      <c r="I48" s="265">
        <v>2.9814790075283137</v>
      </c>
      <c r="J48" s="265">
        <v>3.0256048968397327</v>
      </c>
      <c r="K48" s="265">
        <v>3.063812235477025</v>
      </c>
      <c r="L48" s="265">
        <v>3.1016503165851663</v>
      </c>
      <c r="M48" s="265">
        <v>3.119515822408697</v>
      </c>
      <c r="N48" s="265">
        <v>3.1298882125182059</v>
      </c>
      <c r="O48" s="265">
        <v>3.1453811591701712</v>
      </c>
      <c r="P48" s="265">
        <v>3.1614855107051225</v>
      </c>
      <c r="Q48" s="265">
        <v>3.1785575324629303</v>
      </c>
      <c r="R48" s="265">
        <v>3.1804010958317588</v>
      </c>
      <c r="S48" s="265">
        <v>3.1821821204454244</v>
      </c>
      <c r="T48" s="265">
        <v>3.1841582555422208</v>
      </c>
      <c r="U48" s="265">
        <v>3.1870558395547639</v>
      </c>
      <c r="V48" s="265">
        <v>3.1902428953943183</v>
      </c>
      <c r="W48" s="265">
        <v>3.1931779188580811</v>
      </c>
      <c r="X48" s="265">
        <v>3.1957324611931672</v>
      </c>
      <c r="Y48" s="265">
        <v>3.1968829248791963</v>
      </c>
      <c r="Z48" s="265">
        <v>3.1976022235372938</v>
      </c>
      <c r="AA48" s="265">
        <v>3.1982257559708835</v>
      </c>
      <c r="AB48" s="265">
        <v>3.1988014366069586</v>
      </c>
      <c r="AC48" s="265">
        <v>3.1993292388439984</v>
      </c>
      <c r="AD48" s="265">
        <v>3.1997611482912425</v>
      </c>
      <c r="AE48" s="265">
        <v>3.2001451196290369</v>
      </c>
      <c r="AF48" s="265">
        <v>3.2004811348665982</v>
      </c>
      <c r="AG48" s="265">
        <v>3.2008171853857594</v>
      </c>
      <c r="AH48" s="265">
        <v>3.2011532711902251</v>
      </c>
      <c r="AI48" s="265">
        <v>3.2014413749846318</v>
      </c>
      <c r="AJ48" s="265">
        <v>3.2017295047083802</v>
      </c>
      <c r="AK48" s="265">
        <v>3.2020176603638038</v>
      </c>
      <c r="AL48" s="265">
        <v>3.2023058419532364</v>
      </c>
      <c r="AM48" s="265">
        <v>3.2025940494790119</v>
      </c>
      <c r="AN48" s="265">
        <v>3.2028342440327231</v>
      </c>
      <c r="AO48" s="265">
        <v>3.2030744566010259</v>
      </c>
      <c r="AP48" s="265">
        <v>3.2046759938293263</v>
      </c>
    </row>
    <row r="49" spans="2:43" x14ac:dyDescent="0.25">
      <c r="B49" s="274" t="s">
        <v>306</v>
      </c>
      <c r="C49" s="275"/>
      <c r="D49" s="263"/>
      <c r="E49" s="265">
        <v>0.24316052257369997</v>
      </c>
      <c r="F49" s="265">
        <v>0.2582364749732694</v>
      </c>
      <c r="G49" s="265">
        <v>0.27708773764631806</v>
      </c>
      <c r="H49" s="265">
        <v>0.29404550719027273</v>
      </c>
      <c r="I49" s="265">
        <v>0.31345251066483076</v>
      </c>
      <c r="J49" s="265">
        <v>0.33852871151801722</v>
      </c>
      <c r="K49" s="265">
        <v>0.36831923813160278</v>
      </c>
      <c r="L49" s="265">
        <v>0.3963115002296046</v>
      </c>
      <c r="M49" s="265">
        <v>0.42484592824613615</v>
      </c>
      <c r="N49" s="265">
        <v>0.45458514322336568</v>
      </c>
      <c r="O49" s="265">
        <v>0.47558697684028517</v>
      </c>
      <c r="P49" s="265">
        <v>0.49689327340272993</v>
      </c>
      <c r="Q49" s="265">
        <v>0.51776279088564459</v>
      </c>
      <c r="R49" s="265">
        <v>0.52977488763419156</v>
      </c>
      <c r="S49" s="265">
        <v>0.54164184511719748</v>
      </c>
      <c r="T49" s="265">
        <v>0.55334130897172895</v>
      </c>
      <c r="U49" s="265">
        <v>0.56485080819834088</v>
      </c>
      <c r="V49" s="265">
        <v>0.57614782436230771</v>
      </c>
      <c r="W49" s="265">
        <v>0.58409866433850754</v>
      </c>
      <c r="X49" s="265">
        <v>0.59110784831056962</v>
      </c>
      <c r="Y49" s="265">
        <v>0.59483182775492616</v>
      </c>
      <c r="Z49" s="265">
        <v>0.59750857097982324</v>
      </c>
      <c r="AA49" s="265">
        <v>0.59983885440664453</v>
      </c>
      <c r="AB49" s="265">
        <v>0.60199827428250852</v>
      </c>
      <c r="AC49" s="265">
        <v>0.60398486858764089</v>
      </c>
      <c r="AD49" s="265">
        <v>0.60561562773282751</v>
      </c>
      <c r="AE49" s="265">
        <v>0.60706910523938629</v>
      </c>
      <c r="AF49" s="265">
        <v>0.60834395036038902</v>
      </c>
      <c r="AG49" s="265">
        <v>0.60962147265614586</v>
      </c>
      <c r="AH49" s="265">
        <v>0.61090167774872373</v>
      </c>
      <c r="AI49" s="265">
        <v>0.61200130076867143</v>
      </c>
      <c r="AJ49" s="265">
        <v>0.61310290311005511</v>
      </c>
      <c r="AK49" s="265">
        <v>0.61420648833565328</v>
      </c>
      <c r="AL49" s="265">
        <v>0.61531206001465744</v>
      </c>
      <c r="AM49" s="265">
        <v>0.61641962172268383</v>
      </c>
      <c r="AN49" s="265">
        <v>0.61734425115526792</v>
      </c>
      <c r="AO49" s="265">
        <v>0.61827026753200087</v>
      </c>
      <c r="AP49" s="265">
        <v>0.61981594320083089</v>
      </c>
    </row>
    <row r="50" spans="2:43" x14ac:dyDescent="0.25">
      <c r="B50" s="274" t="s">
        <v>307</v>
      </c>
      <c r="C50" s="275"/>
      <c r="D50" s="263"/>
      <c r="E50" s="265">
        <v>5.2304622681394013E-2</v>
      </c>
      <c r="F50" s="265">
        <v>5.4736787636078831E-2</v>
      </c>
      <c r="G50" s="265">
        <v>5.7733626759154152E-2</v>
      </c>
      <c r="H50" s="265">
        <v>6.1266924716814379E-2</v>
      </c>
      <c r="I50" s="265">
        <v>6.5310541748124132E-2</v>
      </c>
      <c r="J50" s="265">
        <v>6.9229174253011588E-2</v>
      </c>
      <c r="K50" s="265">
        <v>7.2275257920144095E-2</v>
      </c>
      <c r="L50" s="265">
        <v>7.5021717721109576E-2</v>
      </c>
      <c r="M50" s="265">
        <v>7.7722499559069527E-2</v>
      </c>
      <c r="N50" s="265">
        <v>8.0442787043636957E-2</v>
      </c>
      <c r="O50" s="265">
        <v>8.2619568861037773E-2</v>
      </c>
      <c r="P50" s="265">
        <v>8.4787506347951402E-2</v>
      </c>
      <c r="Q50" s="265">
        <v>8.6873279004111001E-2</v>
      </c>
      <c r="R50" s="265">
        <v>8.8132941549670607E-2</v>
      </c>
      <c r="S50" s="265">
        <v>8.9366802731365991E-2</v>
      </c>
      <c r="T50" s="265">
        <v>9.0573254568239434E-2</v>
      </c>
      <c r="U50" s="265">
        <v>9.1750706877626542E-2</v>
      </c>
      <c r="V50" s="265">
        <v>9.2897590713596864E-2</v>
      </c>
      <c r="W50" s="265">
        <v>9.3859080777482604E-2</v>
      </c>
      <c r="X50" s="265">
        <v>9.4703812504479942E-2</v>
      </c>
      <c r="Y50" s="265">
        <v>9.5215213092004147E-2</v>
      </c>
      <c r="Z50" s="265">
        <v>9.5572270141099161E-2</v>
      </c>
      <c r="AA50" s="265">
        <v>9.5882880019057731E-2</v>
      </c>
      <c r="AB50" s="265">
        <v>9.6170528659114893E-2</v>
      </c>
      <c r="AC50" s="265">
        <v>9.6434997612927467E-2</v>
      </c>
      <c r="AD50" s="265">
        <v>9.6651976357556568E-2</v>
      </c>
      <c r="AE50" s="265">
        <v>9.6845280310271675E-2</v>
      </c>
      <c r="AF50" s="265">
        <v>9.7014759550814636E-2</v>
      </c>
      <c r="AG50" s="265">
        <v>9.7184535380028553E-2</v>
      </c>
      <c r="AH50" s="265">
        <v>9.7354608316943592E-2</v>
      </c>
      <c r="AI50" s="265">
        <v>9.7500640229419011E-2</v>
      </c>
      <c r="AJ50" s="265">
        <v>9.7646891189763149E-2</v>
      </c>
      <c r="AK50" s="265">
        <v>9.7793361526547801E-2</v>
      </c>
      <c r="AL50" s="265">
        <v>9.794005156883763E-2</v>
      </c>
      <c r="AM50" s="265">
        <v>9.8086961646190893E-2</v>
      </c>
      <c r="AN50" s="265">
        <v>9.8209570348248634E-2</v>
      </c>
      <c r="AO50" s="265">
        <v>9.8332332311183948E-2</v>
      </c>
      <c r="AP50" s="265">
        <v>9.8455247726572923E-2</v>
      </c>
    </row>
    <row r="51" spans="2:43" x14ac:dyDescent="0.25">
      <c r="B51" s="274" t="s">
        <v>42</v>
      </c>
      <c r="C51" s="275"/>
      <c r="D51" s="263"/>
      <c r="E51" s="276">
        <v>10.460924536278803</v>
      </c>
      <c r="F51" s="276">
        <v>10.599261758924145</v>
      </c>
      <c r="G51" s="276">
        <v>10.757176910470694</v>
      </c>
      <c r="H51" s="276">
        <v>11.007629846746916</v>
      </c>
      <c r="I51" s="276">
        <v>11.260260016556309</v>
      </c>
      <c r="J51" s="276">
        <v>11.380780846965493</v>
      </c>
      <c r="K51" s="276">
        <v>11.486793435366662</v>
      </c>
      <c r="L51" s="276">
        <v>11.585703307848355</v>
      </c>
      <c r="M51" s="276">
        <v>11.663649814710304</v>
      </c>
      <c r="N51" s="276">
        <v>11.720554447019477</v>
      </c>
      <c r="O51" s="276">
        <v>11.772517812307749</v>
      </c>
      <c r="P51" s="276">
        <v>11.825006686063958</v>
      </c>
      <c r="Q51" s="276">
        <v>11.877156758554252</v>
      </c>
      <c r="R51" s="276">
        <v>11.892272081217186</v>
      </c>
      <c r="S51" s="276">
        <v>11.907153924495553</v>
      </c>
      <c r="T51" s="276">
        <v>11.922035975283755</v>
      </c>
      <c r="U51" s="276">
        <v>11.937620510832296</v>
      </c>
      <c r="V51" s="276">
        <v>11.953251466671787</v>
      </c>
      <c r="W51" s="276">
        <v>11.965098820175637</v>
      </c>
      <c r="X51" s="276">
        <v>11.975507278209783</v>
      </c>
      <c r="Y51" s="276">
        <v>11.980893121927693</v>
      </c>
      <c r="Z51" s="276">
        <v>11.984646220859782</v>
      </c>
      <c r="AA51" s="276">
        <v>11.987910646598152</v>
      </c>
      <c r="AB51" s="276">
        <v>11.990933395750147</v>
      </c>
      <c r="AC51" s="276">
        <v>11.993712261246134</v>
      </c>
      <c r="AD51" s="276">
        <v>11.995991908583193</v>
      </c>
      <c r="AE51" s="276">
        <v>11.99802266138026</v>
      </c>
      <c r="AF51" s="276">
        <v>11.999803000979368</v>
      </c>
      <c r="AG51" s="276">
        <v>12.0015863496235</v>
      </c>
      <c r="AH51" s="276">
        <v>12.003372713457457</v>
      </c>
      <c r="AI51" s="276">
        <v>12.004906472184288</v>
      </c>
      <c r="AJ51" s="276">
        <v>12.006442455209765</v>
      </c>
      <c r="AK51" s="276">
        <v>12.007980666427573</v>
      </c>
      <c r="AL51" s="276">
        <v>12.009521109738298</v>
      </c>
      <c r="AM51" s="276">
        <v>12.011063789049453</v>
      </c>
      <c r="AN51" s="276">
        <v>12.012351221737807</v>
      </c>
      <c r="AO51" s="276">
        <v>12.013640212645777</v>
      </c>
      <c r="AP51" s="276">
        <v>12.016910340958296</v>
      </c>
    </row>
    <row r="52" spans="2:43" ht="11.5" customHeight="1" x14ac:dyDescent="0.25">
      <c r="B52" s="554" t="s">
        <v>308</v>
      </c>
      <c r="C52" s="555"/>
      <c r="D52" s="555"/>
      <c r="E52" s="555"/>
      <c r="F52" s="555"/>
      <c r="G52" s="555"/>
      <c r="H52" s="555"/>
      <c r="I52" s="555"/>
      <c r="J52" s="555"/>
      <c r="K52" s="556"/>
      <c r="L52" s="271"/>
      <c r="M52" s="271"/>
      <c r="N52" s="271"/>
      <c r="O52" s="271"/>
      <c r="P52" s="271"/>
      <c r="Q52" s="271"/>
      <c r="R52" s="271"/>
      <c r="S52" s="271"/>
      <c r="T52" s="271"/>
      <c r="U52" s="271"/>
      <c r="V52" s="271"/>
      <c r="W52" s="271"/>
      <c r="X52" s="271"/>
      <c r="Y52" s="271"/>
      <c r="Z52" s="271"/>
      <c r="AA52" s="271"/>
      <c r="AB52" s="271"/>
      <c r="AC52" s="271"/>
      <c r="AD52" s="271"/>
      <c r="AE52" s="271"/>
      <c r="AF52" s="271"/>
      <c r="AG52" s="271"/>
      <c r="AH52" s="271"/>
      <c r="AI52" s="271"/>
      <c r="AJ52" s="271"/>
      <c r="AK52" s="271"/>
      <c r="AL52" s="271"/>
      <c r="AM52" s="271"/>
      <c r="AN52" s="271"/>
      <c r="AO52" s="271"/>
      <c r="AP52" s="271"/>
      <c r="AQ52" s="271"/>
    </row>
    <row r="53" spans="2:43" x14ac:dyDescent="0.25">
      <c r="B53" s="274" t="s">
        <v>304</v>
      </c>
      <c r="C53" s="263">
        <v>0</v>
      </c>
      <c r="D53" s="263">
        <v>0</v>
      </c>
      <c r="E53" s="265">
        <v>7.5570974176581167</v>
      </c>
      <c r="F53" s="265">
        <v>7.6156649226449664</v>
      </c>
      <c r="G53" s="277">
        <v>7.6795984296705706</v>
      </c>
      <c r="H53" s="277">
        <v>7.7970962856445309</v>
      </c>
      <c r="I53" s="277">
        <v>7.9000179566150397</v>
      </c>
      <c r="J53" s="277">
        <v>7.9474180643547303</v>
      </c>
      <c r="K53" s="277">
        <v>7.9823867038378911</v>
      </c>
      <c r="L53" s="277">
        <v>8.012719773312476</v>
      </c>
      <c r="M53" s="277">
        <v>8.0415655644964019</v>
      </c>
      <c r="N53" s="277">
        <v>8.0556383042342699</v>
      </c>
      <c r="O53" s="277">
        <v>8.0689301074362554</v>
      </c>
      <c r="P53" s="265">
        <v>8.0818403956081539</v>
      </c>
      <c r="Q53" s="265">
        <v>8.0939631562015659</v>
      </c>
      <c r="R53" s="265">
        <v>8.0939631562015659</v>
      </c>
      <c r="S53" s="265">
        <v>8.0939631562015659</v>
      </c>
      <c r="T53" s="265">
        <v>8.0939631562015659</v>
      </c>
      <c r="U53" s="265">
        <v>8.0939631562015659</v>
      </c>
      <c r="V53" s="265">
        <v>8.0939631562015659</v>
      </c>
      <c r="W53" s="265">
        <v>8.0939631562015659</v>
      </c>
      <c r="X53" s="265">
        <v>8.0939631562015659</v>
      </c>
      <c r="Y53" s="265">
        <v>8.0939631562015659</v>
      </c>
      <c r="Z53" s="265">
        <v>8.0939631562015659</v>
      </c>
      <c r="AA53" s="265">
        <v>8.0939631562015659</v>
      </c>
      <c r="AB53" s="265">
        <v>8.0939631562015659</v>
      </c>
      <c r="AC53" s="265">
        <v>8.0939631562015659</v>
      </c>
      <c r="AD53" s="265">
        <v>8.0939631562015659</v>
      </c>
      <c r="AE53" s="265">
        <v>8.0939631562015659</v>
      </c>
      <c r="AF53" s="265">
        <v>8.0939631562015659</v>
      </c>
      <c r="AG53" s="265">
        <v>8.0939631562015659</v>
      </c>
      <c r="AH53" s="265">
        <v>8.0939631562015659</v>
      </c>
      <c r="AI53" s="265">
        <v>8.0939631562015659</v>
      </c>
      <c r="AJ53" s="265">
        <v>8.0939631562015659</v>
      </c>
      <c r="AK53" s="265">
        <v>8.0939631562015659</v>
      </c>
      <c r="AL53" s="265">
        <v>8.0939631562015659</v>
      </c>
      <c r="AM53" s="265">
        <v>8.0939631562015659</v>
      </c>
      <c r="AN53" s="265">
        <v>8.0939631562015659</v>
      </c>
      <c r="AO53" s="265">
        <v>8.0939631562015659</v>
      </c>
      <c r="AP53" s="265">
        <v>8.0939631562015659</v>
      </c>
    </row>
    <row r="54" spans="2:43" x14ac:dyDescent="0.25">
      <c r="B54" s="274" t="s">
        <v>305</v>
      </c>
      <c r="C54" s="278">
        <v>-1</v>
      </c>
      <c r="D54" s="278">
        <v>0</v>
      </c>
      <c r="E54" s="265">
        <v>2.6169546802388752</v>
      </c>
      <c r="F54" s="265">
        <v>2.6823539933849601</v>
      </c>
      <c r="G54" s="277">
        <v>2.7608280039221063</v>
      </c>
      <c r="H54" s="277">
        <v>2.8740329953949284</v>
      </c>
      <c r="I54" s="277">
        <v>3.0011227344512919</v>
      </c>
      <c r="J54" s="277">
        <v>3.045539350921171</v>
      </c>
      <c r="K54" s="277">
        <v>3.0839984218446035</v>
      </c>
      <c r="L54" s="277">
        <v>3.1220858023543845</v>
      </c>
      <c r="M54" s="277">
        <v>3.1400690165759459</v>
      </c>
      <c r="N54" s="277">
        <v>3.1573835905686796</v>
      </c>
      <c r="O54" s="277">
        <v>3.1785389353763591</v>
      </c>
      <c r="P54" s="265">
        <v>3.203144940730577</v>
      </c>
      <c r="Q54" s="265">
        <v>3.2204419234105224</v>
      </c>
      <c r="R54" s="265">
        <v>3.2223097797261002</v>
      </c>
      <c r="S54" s="265">
        <v>3.2241142732027468</v>
      </c>
      <c r="T54" s="265">
        <v>3.2260904082995436</v>
      </c>
      <c r="U54" s="265">
        <v>3.2289879923120863</v>
      </c>
      <c r="V54" s="265">
        <v>3.2321750481516411</v>
      </c>
      <c r="W54" s="265">
        <v>3.235110071615404</v>
      </c>
      <c r="X54" s="265">
        <v>3.2376646139504897</v>
      </c>
      <c r="Y54" s="265">
        <v>3.2388150776365188</v>
      </c>
      <c r="Z54" s="265">
        <v>3.2395343762946163</v>
      </c>
      <c r="AA54" s="265">
        <v>3.240157908728206</v>
      </c>
      <c r="AB54" s="265">
        <v>3.240733589364281</v>
      </c>
      <c r="AC54" s="265">
        <v>3.2412613916013213</v>
      </c>
      <c r="AD54" s="265">
        <v>3.2416933010485653</v>
      </c>
      <c r="AE54" s="265">
        <v>3.2420772723863593</v>
      </c>
      <c r="AF54" s="265">
        <v>3.2424132876239207</v>
      </c>
      <c r="AG54" s="265">
        <v>3.2427493381430819</v>
      </c>
      <c r="AH54" s="265">
        <v>3.2430854239475475</v>
      </c>
      <c r="AI54" s="265">
        <v>3.2433735277419538</v>
      </c>
      <c r="AJ54" s="265">
        <v>3.2436616574657018</v>
      </c>
      <c r="AK54" s="265">
        <v>3.2439498131211248</v>
      </c>
      <c r="AL54" s="265">
        <v>3.244237994710558</v>
      </c>
      <c r="AM54" s="265">
        <v>3.2445262022363335</v>
      </c>
      <c r="AN54" s="265">
        <v>3.2447663967900451</v>
      </c>
      <c r="AO54" s="265">
        <v>3.2450066093583478</v>
      </c>
      <c r="AP54" s="265">
        <v>3.2466081465866483</v>
      </c>
    </row>
    <row r="55" spans="2:43" x14ac:dyDescent="0.25">
      <c r="B55" s="274" t="s">
        <v>306</v>
      </c>
      <c r="C55" s="278">
        <v>-1</v>
      </c>
      <c r="D55" s="278">
        <v>0</v>
      </c>
      <c r="E55" s="265">
        <v>0.24403500055118618</v>
      </c>
      <c r="F55" s="265">
        <v>0.25947473578938984</v>
      </c>
      <c r="G55" s="277">
        <v>0.27908071842986387</v>
      </c>
      <c r="H55" s="277">
        <v>0.29616045839777155</v>
      </c>
      <c r="I55" s="277">
        <v>0.31570704865202454</v>
      </c>
      <c r="J55" s="277">
        <v>0.3409636125441865</v>
      </c>
      <c r="K55" s="277">
        <v>0.37096841044807494</v>
      </c>
      <c r="L55" s="277">
        <v>0.39916200964212867</v>
      </c>
      <c r="M55" s="277">
        <v>0.42790167433636195</v>
      </c>
      <c r="N55" s="277">
        <v>0.45843746432288063</v>
      </c>
      <c r="O55" s="277">
        <v>0.48042333484146016</v>
      </c>
      <c r="P55" s="265">
        <v>0.50404118080402294</v>
      </c>
      <c r="Q55" s="265">
        <v>0.52521091039779189</v>
      </c>
      <c r="R55" s="265">
        <v>0.53739580351902072</v>
      </c>
      <c r="S55" s="265">
        <v>0.54943346951784677</v>
      </c>
      <c r="T55" s="265">
        <v>0.56113293337237813</v>
      </c>
      <c r="U55" s="265">
        <v>0.57264243259899006</v>
      </c>
      <c r="V55" s="265">
        <v>0.58393944876295689</v>
      </c>
      <c r="W55" s="265">
        <v>0.59189028873915661</v>
      </c>
      <c r="X55" s="265">
        <v>0.59889947271121868</v>
      </c>
      <c r="Y55" s="265">
        <v>0.60262345215557533</v>
      </c>
      <c r="Z55" s="265">
        <v>0.60530019538047231</v>
      </c>
      <c r="AA55" s="265">
        <v>0.60763047880729359</v>
      </c>
      <c r="AB55" s="265">
        <v>0.60978989868315747</v>
      </c>
      <c r="AC55" s="265">
        <v>0.61177649298828984</v>
      </c>
      <c r="AD55" s="265">
        <v>0.61340725213347647</v>
      </c>
      <c r="AE55" s="265">
        <v>0.61486072964003524</v>
      </c>
      <c r="AF55" s="265">
        <v>0.61613557476103809</v>
      </c>
      <c r="AG55" s="265">
        <v>0.61741309705679492</v>
      </c>
      <c r="AH55" s="265">
        <v>0.61869330214937268</v>
      </c>
      <c r="AI55" s="265">
        <v>0.61979292516932039</v>
      </c>
      <c r="AJ55" s="265">
        <v>0.62089452751070395</v>
      </c>
      <c r="AK55" s="265">
        <v>0.62199811273630223</v>
      </c>
      <c r="AL55" s="265">
        <v>0.62310368441530639</v>
      </c>
      <c r="AM55" s="265">
        <v>0.62421124612333279</v>
      </c>
      <c r="AN55" s="265">
        <v>0.62513587555591688</v>
      </c>
      <c r="AO55" s="265">
        <v>0.62606189193264983</v>
      </c>
      <c r="AP55" s="265">
        <v>0.62760756760147984</v>
      </c>
    </row>
    <row r="56" spans="2:43" x14ac:dyDescent="0.25">
      <c r="B56" s="274" t="s">
        <v>307</v>
      </c>
      <c r="C56" s="278">
        <v>-1</v>
      </c>
      <c r="D56" s="278">
        <v>0</v>
      </c>
      <c r="E56" s="265">
        <v>5.2500195995697635E-2</v>
      </c>
      <c r="F56" s="265">
        <v>5.5009677600637151E-2</v>
      </c>
      <c r="G56" s="277">
        <v>5.8165372794330983E-2</v>
      </c>
      <c r="H56" s="277">
        <v>6.1725093609344035E-2</v>
      </c>
      <c r="I56" s="277">
        <v>6.5798949787560748E-2</v>
      </c>
      <c r="J56" s="277">
        <v>6.9746886774814401E-2</v>
      </c>
      <c r="K56" s="277">
        <v>7.2815749792906226E-2</v>
      </c>
      <c r="L56" s="277">
        <v>7.5582748285036666E-2</v>
      </c>
      <c r="M56" s="277">
        <v>7.8303727223297995E-2</v>
      </c>
      <c r="N56" s="277">
        <v>8.124488122027225E-2</v>
      </c>
      <c r="O56" s="277">
        <v>8.3608127475103808E-2</v>
      </c>
      <c r="P56" s="265">
        <v>8.6055629338075326E-2</v>
      </c>
      <c r="Q56" s="265">
        <v>8.8172597819791976E-2</v>
      </c>
      <c r="R56" s="265">
        <v>8.9451100488178947E-2</v>
      </c>
      <c r="S56" s="265">
        <v>9.0703415895013448E-2</v>
      </c>
      <c r="T56" s="265">
        <v>9.1909867731886891E-2</v>
      </c>
      <c r="U56" s="265">
        <v>9.3087320041273999E-2</v>
      </c>
      <c r="V56" s="265">
        <v>9.4234203877244321E-2</v>
      </c>
      <c r="W56" s="265">
        <v>9.5195693941130047E-2</v>
      </c>
      <c r="X56" s="265">
        <v>9.6040425668127385E-2</v>
      </c>
      <c r="Y56" s="265">
        <v>9.6551826255651577E-2</v>
      </c>
      <c r="Z56" s="265">
        <v>9.690888330474659E-2</v>
      </c>
      <c r="AA56" s="265">
        <v>9.7219493182705161E-2</v>
      </c>
      <c r="AB56" s="265">
        <v>9.7507141822762322E-2</v>
      </c>
      <c r="AC56" s="265">
        <v>9.7771610776574883E-2</v>
      </c>
      <c r="AD56" s="265">
        <v>9.798858952120397E-2</v>
      </c>
      <c r="AE56" s="265">
        <v>9.8181893473919091E-2</v>
      </c>
      <c r="AF56" s="265">
        <v>9.8351372714462038E-2</v>
      </c>
      <c r="AG56" s="265">
        <v>9.8521148543675954E-2</v>
      </c>
      <c r="AH56" s="265">
        <v>9.8691221480590979E-2</v>
      </c>
      <c r="AI56" s="265">
        <v>9.8837253393066399E-2</v>
      </c>
      <c r="AJ56" s="265">
        <v>9.8983504353410523E-2</v>
      </c>
      <c r="AK56" s="265">
        <v>9.9129974690195174E-2</v>
      </c>
      <c r="AL56" s="265">
        <v>9.9276664732485004E-2</v>
      </c>
      <c r="AM56" s="265">
        <v>9.9423574809838253E-2</v>
      </c>
      <c r="AN56" s="265">
        <v>9.9546183511895994E-2</v>
      </c>
      <c r="AO56" s="265">
        <v>9.9668945474831308E-2</v>
      </c>
      <c r="AP56" s="265">
        <v>9.9791860890220282E-2</v>
      </c>
    </row>
    <row r="57" spans="2:43" x14ac:dyDescent="0.25">
      <c r="B57" s="274" t="s">
        <v>42</v>
      </c>
      <c r="C57" s="275"/>
      <c r="D57" s="263"/>
      <c r="E57" s="279">
        <v>10.470587294443876</v>
      </c>
      <c r="F57" s="279">
        <v>10.612503329419953</v>
      </c>
      <c r="G57" s="279">
        <v>10.777672524816872</v>
      </c>
      <c r="H57" s="279">
        <v>11.029014833046574</v>
      </c>
      <c r="I57" s="279">
        <v>11.282646689505917</v>
      </c>
      <c r="J57" s="279">
        <v>11.403667914594902</v>
      </c>
      <c r="K57" s="279">
        <v>11.510169285923475</v>
      </c>
      <c r="L57" s="279">
        <v>11.609550333594026</v>
      </c>
      <c r="M57" s="279">
        <v>11.687839982632008</v>
      </c>
      <c r="N57" s="279">
        <v>11.752704240346102</v>
      </c>
      <c r="O57" s="279">
        <v>11.811500505129178</v>
      </c>
      <c r="P57" s="279">
        <v>11.87508214648083</v>
      </c>
      <c r="Q57" s="279">
        <v>11.927788587829673</v>
      </c>
      <c r="R57" s="279">
        <v>11.943119839934864</v>
      </c>
      <c r="S57" s="279">
        <v>11.958214314817173</v>
      </c>
      <c r="T57" s="279">
        <v>11.973096365605373</v>
      </c>
      <c r="U57" s="279">
        <v>11.988680901153916</v>
      </c>
      <c r="V57" s="276">
        <v>12.004311856993407</v>
      </c>
      <c r="W57" s="279">
        <v>12.016159210497257</v>
      </c>
      <c r="X57" s="279">
        <v>12.026567668531401</v>
      </c>
      <c r="Y57" s="279">
        <v>12.031953512249311</v>
      </c>
      <c r="Z57" s="279">
        <v>12.0357066111814</v>
      </c>
      <c r="AA57" s="279">
        <v>12.038971036919769</v>
      </c>
      <c r="AB57" s="279">
        <v>12.041993786071766</v>
      </c>
      <c r="AC57" s="279">
        <v>12.044772651567751</v>
      </c>
      <c r="AD57" s="279">
        <v>12.047052298904813</v>
      </c>
      <c r="AE57" s="279">
        <v>12.04908305170188</v>
      </c>
      <c r="AF57" s="276">
        <v>12.050863391300986</v>
      </c>
      <c r="AG57" s="279">
        <v>12.05264673994512</v>
      </c>
      <c r="AH57" s="279">
        <v>12.054433103779077</v>
      </c>
      <c r="AI57" s="279">
        <v>12.055966862505906</v>
      </c>
      <c r="AJ57" s="279">
        <v>12.057502845531383</v>
      </c>
      <c r="AK57" s="279">
        <v>12.059041056749187</v>
      </c>
      <c r="AL57" s="279">
        <v>12.060581500059916</v>
      </c>
      <c r="AM57" s="279">
        <v>12.06212417937107</v>
      </c>
      <c r="AN57" s="279">
        <v>12.063411612059424</v>
      </c>
      <c r="AO57" s="279">
        <v>12.064700602967395</v>
      </c>
      <c r="AP57" s="276">
        <v>12.067970731279916</v>
      </c>
    </row>
    <row r="58" spans="2:43" x14ac:dyDescent="0.25">
      <c r="B58" s="280" t="s">
        <v>309</v>
      </c>
      <c r="C58" s="281"/>
      <c r="D58" s="281"/>
      <c r="E58" s="282">
        <v>1.0009237002075257</v>
      </c>
      <c r="F58" s="282">
        <v>1.0012492917711613</v>
      </c>
      <c r="G58" s="282">
        <v>1.0019052967629665</v>
      </c>
      <c r="H58" s="282">
        <v>1.0019427421340823</v>
      </c>
      <c r="I58" s="282">
        <v>1.001988113322134</v>
      </c>
      <c r="J58" s="282">
        <v>1.0020110278843926</v>
      </c>
      <c r="K58" s="282">
        <v>1.0020350196674417</v>
      </c>
      <c r="L58" s="282">
        <v>1.0020583149000126</v>
      </c>
      <c r="M58" s="282">
        <v>1.0020739792694389</v>
      </c>
      <c r="N58" s="282">
        <v>1.0027430266607225</v>
      </c>
      <c r="O58" s="282">
        <v>1.0033113301201102</v>
      </c>
      <c r="P58" s="282">
        <v>1.0042347088459482</v>
      </c>
      <c r="Q58" s="282">
        <v>1.0042629587454888</v>
      </c>
      <c r="R58" s="282">
        <v>1.0042756975597613</v>
      </c>
      <c r="S58" s="282">
        <v>1.0042882111582163</v>
      </c>
      <c r="T58" s="282">
        <v>1.0042828582657757</v>
      </c>
      <c r="U58" s="282">
        <v>1.0042772670043656</v>
      </c>
      <c r="V58" s="282">
        <v>1.004271673733627</v>
      </c>
      <c r="W58" s="282">
        <v>1.0042674440962847</v>
      </c>
      <c r="X58" s="282">
        <v>1.0042637350665324</v>
      </c>
      <c r="Y58" s="282">
        <v>1.0042618183637884</v>
      </c>
      <c r="Z58" s="282">
        <v>1.0042604837373292</v>
      </c>
      <c r="AA58" s="282">
        <v>1.004259323565788</v>
      </c>
      <c r="AB58" s="282">
        <v>1.0042582498489829</v>
      </c>
      <c r="AC58" s="282">
        <v>1.0042572632400564</v>
      </c>
      <c r="AD58" s="282">
        <v>1.0042564542149355</v>
      </c>
      <c r="AE58" s="282">
        <v>1.0042557337790314</v>
      </c>
      <c r="AF58" s="282">
        <v>1.0042551023810518</v>
      </c>
      <c r="AG58" s="282">
        <v>1.0042544701037144</v>
      </c>
      <c r="AH58" s="282">
        <v>1.004253836945709</v>
      </c>
      <c r="AI58" s="282">
        <v>1.0042532934712924</v>
      </c>
      <c r="AJ58" s="282">
        <v>1.0042527493478688</v>
      </c>
      <c r="AK58" s="282">
        <v>1.0042522045746103</v>
      </c>
      <c r="AL58" s="282">
        <v>1.0042516591506896</v>
      </c>
      <c r="AM58" s="282">
        <v>1.0042511130752771</v>
      </c>
      <c r="AN58" s="282">
        <v>1.0042506574590673</v>
      </c>
      <c r="AO58" s="282">
        <v>1.00425020138924</v>
      </c>
      <c r="AP58" s="282">
        <v>1.00424904479378</v>
      </c>
    </row>
    <row r="59" spans="2:43" x14ac:dyDescent="0.25">
      <c r="B59" s="554" t="s">
        <v>310</v>
      </c>
      <c r="C59" s="555"/>
      <c r="D59" s="555"/>
      <c r="E59" s="555"/>
      <c r="F59" s="555"/>
      <c r="G59" s="555"/>
      <c r="H59" s="555"/>
      <c r="I59" s="555"/>
      <c r="J59" s="555"/>
      <c r="K59" s="556"/>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P59" s="271"/>
    </row>
    <row r="60" spans="2:43" x14ac:dyDescent="0.25">
      <c r="B60" s="274" t="s">
        <v>304</v>
      </c>
      <c r="C60" s="274"/>
      <c r="D60" s="263"/>
      <c r="E60" s="265">
        <v>0</v>
      </c>
      <c r="F60" s="265">
        <v>0</v>
      </c>
      <c r="G60" s="265">
        <v>0</v>
      </c>
      <c r="H60" s="265">
        <v>0</v>
      </c>
      <c r="I60" s="265">
        <v>0</v>
      </c>
      <c r="J60" s="265">
        <v>0</v>
      </c>
      <c r="K60" s="265">
        <v>0</v>
      </c>
      <c r="L60" s="265">
        <v>0</v>
      </c>
      <c r="M60" s="265">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row>
    <row r="61" spans="2:43" x14ac:dyDescent="0.25">
      <c r="B61" s="274" t="s">
        <v>305</v>
      </c>
      <c r="C61" s="274"/>
      <c r="D61" s="263"/>
      <c r="E61" s="265">
        <v>8.5927068732827294E-3</v>
      </c>
      <c r="F61" s="265">
        <v>1.1730419715130669E-2</v>
      </c>
      <c r="G61" s="265">
        <v>1.8070887527454893E-2</v>
      </c>
      <c r="H61" s="265">
        <v>1.88118661996306E-2</v>
      </c>
      <c r="I61" s="265">
        <v>1.9643726922978111E-2</v>
      </c>
      <c r="J61" s="265">
        <v>1.9934454081438346E-2</v>
      </c>
      <c r="K61" s="265">
        <v>2.0186186367578518E-2</v>
      </c>
      <c r="L61" s="265">
        <v>2.0435485769218165E-2</v>
      </c>
      <c r="M61" s="265">
        <v>2.0553194167248989E-2</v>
      </c>
      <c r="N61" s="265">
        <v>2.749537805047364E-2</v>
      </c>
      <c r="O61" s="265">
        <v>3.3157776206187872E-2</v>
      </c>
      <c r="P61" s="265">
        <v>4.1659430025454469E-2</v>
      </c>
      <c r="Q61" s="265">
        <v>4.1884390947592109E-2</v>
      </c>
      <c r="R61" s="265">
        <v>4.1908683894341436E-2</v>
      </c>
      <c r="S61" s="265">
        <v>4.1932152757322427E-2</v>
      </c>
      <c r="T61" s="265">
        <v>4.1932152757322871E-2</v>
      </c>
      <c r="U61" s="265">
        <v>4.1932152757322427E-2</v>
      </c>
      <c r="V61" s="265">
        <v>4.1932152757322871E-2</v>
      </c>
      <c r="W61" s="265">
        <v>4.1932152757322871E-2</v>
      </c>
      <c r="X61" s="265">
        <v>4.1932152757322427E-2</v>
      </c>
      <c r="Y61" s="265">
        <v>4.1932152757322427E-2</v>
      </c>
      <c r="Z61" s="265">
        <v>4.1932152757322427E-2</v>
      </c>
      <c r="AA61" s="265">
        <v>4.1932152757322427E-2</v>
      </c>
      <c r="AB61" s="265">
        <v>4.1932152757322427E-2</v>
      </c>
      <c r="AC61" s="265">
        <v>4.1932152757322871E-2</v>
      </c>
      <c r="AD61" s="265">
        <v>4.1932152757322871E-2</v>
      </c>
      <c r="AE61" s="265">
        <v>4.1932152757322427E-2</v>
      </c>
      <c r="AF61" s="265">
        <v>4.1932152757322427E-2</v>
      </c>
      <c r="AG61" s="265">
        <v>4.1932152757322427E-2</v>
      </c>
      <c r="AH61" s="265">
        <v>4.1932152757322427E-2</v>
      </c>
      <c r="AI61" s="265">
        <v>4.1932152757321983E-2</v>
      </c>
      <c r="AJ61" s="265">
        <v>4.1932152757321539E-2</v>
      </c>
      <c r="AK61" s="265">
        <v>4.1932152757321095E-2</v>
      </c>
      <c r="AL61" s="265">
        <v>4.1932152757321539E-2</v>
      </c>
      <c r="AM61" s="265">
        <v>4.1932152757321539E-2</v>
      </c>
      <c r="AN61" s="265">
        <v>4.1932152757321983E-2</v>
      </c>
      <c r="AO61" s="265">
        <v>4.1932152757321983E-2</v>
      </c>
      <c r="AP61" s="265">
        <v>4.1932152757321983E-2</v>
      </c>
    </row>
    <row r="62" spans="2:43" x14ac:dyDescent="0.25">
      <c r="B62" s="274" t="s">
        <v>306</v>
      </c>
      <c r="C62" s="274"/>
      <c r="D62" s="263"/>
      <c r="E62" s="283">
        <v>8.7447797748621547E-4</v>
      </c>
      <c r="F62" s="265">
        <v>1.23826081612044E-3</v>
      </c>
      <c r="G62" s="265">
        <v>1.9929807835458169E-3</v>
      </c>
      <c r="H62" s="265">
        <v>2.1149512074988275E-3</v>
      </c>
      <c r="I62" s="265">
        <v>2.2545379871937721E-3</v>
      </c>
      <c r="J62" s="265">
        <v>2.4349010261692783E-3</v>
      </c>
      <c r="K62" s="265">
        <v>2.6491723164721592E-3</v>
      </c>
      <c r="L62" s="265">
        <v>2.8505094125240715E-3</v>
      </c>
      <c r="M62" s="265">
        <v>3.0557460902257971E-3</v>
      </c>
      <c r="N62" s="265">
        <v>3.8523210995149437E-3</v>
      </c>
      <c r="O62" s="265">
        <v>4.8363580011749896E-3</v>
      </c>
      <c r="P62" s="265">
        <v>7.1479074012930077E-3</v>
      </c>
      <c r="Q62" s="265">
        <v>7.4481195121472998E-3</v>
      </c>
      <c r="R62" s="265">
        <v>7.6209158848291603E-3</v>
      </c>
      <c r="S62" s="265">
        <v>7.7916244006492885E-3</v>
      </c>
      <c r="T62" s="265">
        <v>7.7916244006491775E-3</v>
      </c>
      <c r="U62" s="265">
        <v>7.7916244006491775E-3</v>
      </c>
      <c r="V62" s="265">
        <v>7.7916244006491775E-3</v>
      </c>
      <c r="W62" s="265">
        <v>7.7916244006490665E-3</v>
      </c>
      <c r="X62" s="265">
        <v>7.7916244006490665E-3</v>
      </c>
      <c r="Y62" s="265">
        <v>7.7916244006491775E-3</v>
      </c>
      <c r="Z62" s="265">
        <v>7.7916244006490665E-3</v>
      </c>
      <c r="AA62" s="265">
        <v>7.7916244006490665E-3</v>
      </c>
      <c r="AB62" s="265">
        <v>7.7916244006489555E-3</v>
      </c>
      <c r="AC62" s="265">
        <v>7.7916244006489555E-3</v>
      </c>
      <c r="AD62" s="265">
        <v>7.7916244006489555E-3</v>
      </c>
      <c r="AE62" s="265">
        <v>7.7916244006489555E-3</v>
      </c>
      <c r="AF62" s="265">
        <v>7.7916244006490665E-3</v>
      </c>
      <c r="AG62" s="265">
        <v>7.7916244006490665E-3</v>
      </c>
      <c r="AH62" s="265">
        <v>7.7916244006489555E-3</v>
      </c>
      <c r="AI62" s="265">
        <v>7.7916244006489555E-3</v>
      </c>
      <c r="AJ62" s="265">
        <v>7.7916244006488444E-3</v>
      </c>
      <c r="AK62" s="265">
        <v>7.7916244006489555E-3</v>
      </c>
      <c r="AL62" s="265">
        <v>7.7916244006489555E-3</v>
      </c>
      <c r="AM62" s="265">
        <v>7.7916244006489555E-3</v>
      </c>
      <c r="AN62" s="265">
        <v>7.7916244006489555E-3</v>
      </c>
      <c r="AO62" s="265">
        <v>7.7916244006489555E-3</v>
      </c>
      <c r="AP62" s="265">
        <v>7.7916244006489555E-3</v>
      </c>
    </row>
    <row r="63" spans="2:43" x14ac:dyDescent="0.25">
      <c r="B63" s="274" t="s">
        <v>307</v>
      </c>
      <c r="C63" s="274"/>
      <c r="D63" s="263"/>
      <c r="E63" s="265">
        <v>1.9557331430362229E-4</v>
      </c>
      <c r="F63" s="265">
        <v>2.7288996455832049E-4</v>
      </c>
      <c r="G63" s="265">
        <v>4.3174603517683041E-4</v>
      </c>
      <c r="H63" s="265">
        <v>4.581688925296562E-4</v>
      </c>
      <c r="I63" s="265">
        <v>4.8840803943661637E-4</v>
      </c>
      <c r="J63" s="265">
        <v>5.177125218028128E-4</v>
      </c>
      <c r="K63" s="265">
        <v>5.4049187276213051E-4</v>
      </c>
      <c r="L63" s="265">
        <v>5.6103056392708961E-4</v>
      </c>
      <c r="M63" s="265">
        <v>5.812276642284675E-4</v>
      </c>
      <c r="N63" s="265">
        <v>8.0209417663529292E-4</v>
      </c>
      <c r="O63" s="265">
        <v>9.8855861406603462E-4</v>
      </c>
      <c r="P63" s="265">
        <v>1.2681229901239238E-3</v>
      </c>
      <c r="Q63" s="265">
        <v>1.2993188156809748E-3</v>
      </c>
      <c r="R63" s="265">
        <v>1.3181589385083403E-3</v>
      </c>
      <c r="S63" s="265">
        <v>1.3366131636474571E-3</v>
      </c>
      <c r="T63" s="265">
        <v>1.3366131636474571E-3</v>
      </c>
      <c r="U63" s="265">
        <v>1.3366131636474571E-3</v>
      </c>
      <c r="V63" s="265">
        <v>1.3366131636474571E-3</v>
      </c>
      <c r="W63" s="265">
        <v>1.3366131636474432E-3</v>
      </c>
      <c r="X63" s="265">
        <v>1.3366131636474432E-3</v>
      </c>
      <c r="Y63" s="265">
        <v>1.3366131636474293E-3</v>
      </c>
      <c r="Z63" s="265">
        <v>1.3366131636474293E-3</v>
      </c>
      <c r="AA63" s="265">
        <v>1.3366131636474293E-3</v>
      </c>
      <c r="AB63" s="265">
        <v>1.3366131636474293E-3</v>
      </c>
      <c r="AC63" s="265">
        <v>1.3366131636474154E-3</v>
      </c>
      <c r="AD63" s="265">
        <v>1.3366131636474016E-3</v>
      </c>
      <c r="AE63" s="265">
        <v>1.3366131636474154E-3</v>
      </c>
      <c r="AF63" s="265">
        <v>1.3366131636474016E-3</v>
      </c>
      <c r="AG63" s="265">
        <v>1.3366131636474016E-3</v>
      </c>
      <c r="AH63" s="265">
        <v>1.3366131636473877E-3</v>
      </c>
      <c r="AI63" s="265">
        <v>1.3366131636473877E-3</v>
      </c>
      <c r="AJ63" s="265">
        <v>1.3366131636473738E-3</v>
      </c>
      <c r="AK63" s="265">
        <v>1.3366131636473738E-3</v>
      </c>
      <c r="AL63" s="265">
        <v>1.3366131636473738E-3</v>
      </c>
      <c r="AM63" s="265">
        <v>1.3366131636473599E-3</v>
      </c>
      <c r="AN63" s="265">
        <v>1.3366131636473599E-3</v>
      </c>
      <c r="AO63" s="265">
        <v>1.3366131636473599E-3</v>
      </c>
      <c r="AP63" s="265">
        <v>1.3366131636473599E-3</v>
      </c>
    </row>
    <row r="64" spans="2:43" x14ac:dyDescent="0.25">
      <c r="B64" s="274" t="s">
        <v>42</v>
      </c>
      <c r="C64" s="274"/>
      <c r="D64" s="263"/>
      <c r="E64" s="276">
        <v>9.6627581650725672E-3</v>
      </c>
      <c r="F64" s="279">
        <v>1.3241570495809429E-2</v>
      </c>
      <c r="G64" s="279">
        <v>2.049561434617754E-2</v>
      </c>
      <c r="H64" s="279">
        <v>2.1384986299659084E-2</v>
      </c>
      <c r="I64" s="279">
        <v>2.2386672949608499E-2</v>
      </c>
      <c r="J64" s="279">
        <v>2.2887067629410437E-2</v>
      </c>
      <c r="K64" s="279">
        <v>2.3375850556812808E-2</v>
      </c>
      <c r="L64" s="279">
        <v>2.3847025745669326E-2</v>
      </c>
      <c r="M64" s="279">
        <v>2.4190167921703254E-2</v>
      </c>
      <c r="N64" s="279">
        <v>3.2149793326623877E-2</v>
      </c>
      <c r="O64" s="279">
        <v>3.8982692821428896E-2</v>
      </c>
      <c r="P64" s="279">
        <v>5.0075460416871401E-2</v>
      </c>
      <c r="Q64" s="279">
        <v>5.0631829275420384E-2</v>
      </c>
      <c r="R64" s="279">
        <v>5.0847758717678937E-2</v>
      </c>
      <c r="S64" s="279">
        <v>5.1060390321619173E-2</v>
      </c>
      <c r="T64" s="279">
        <v>5.1060390321619506E-2</v>
      </c>
      <c r="U64" s="279">
        <v>5.1060390321619062E-2</v>
      </c>
      <c r="V64" s="279">
        <v>5.1060390321619506E-2</v>
      </c>
      <c r="W64" s="279">
        <v>5.1060390321619381E-2</v>
      </c>
      <c r="X64" s="279">
        <v>5.1060390321618937E-2</v>
      </c>
      <c r="Y64" s="279">
        <v>5.1060390321619034E-2</v>
      </c>
      <c r="Z64" s="279">
        <v>5.1060390321618923E-2</v>
      </c>
      <c r="AA64" s="279">
        <v>5.1060390321618923E-2</v>
      </c>
      <c r="AB64" s="279">
        <v>5.1060390321618812E-2</v>
      </c>
      <c r="AC64" s="279">
        <v>5.1060390321619242E-2</v>
      </c>
      <c r="AD64" s="279">
        <v>5.1060390321619228E-2</v>
      </c>
      <c r="AE64" s="279">
        <v>5.1060390321618798E-2</v>
      </c>
      <c r="AF64" s="279">
        <v>5.1060390321618895E-2</v>
      </c>
      <c r="AG64" s="279">
        <v>5.1060390321618895E-2</v>
      </c>
      <c r="AH64" s="279">
        <v>5.106039032161877E-2</v>
      </c>
      <c r="AI64" s="279">
        <v>5.1060390321618326E-2</v>
      </c>
      <c r="AJ64" s="279">
        <v>5.1060390321617757E-2</v>
      </c>
      <c r="AK64" s="279">
        <v>5.1060390321617424E-2</v>
      </c>
      <c r="AL64" s="279">
        <v>5.1060390321617868E-2</v>
      </c>
      <c r="AM64" s="279">
        <v>5.1060390321617855E-2</v>
      </c>
      <c r="AN64" s="279">
        <v>5.1060390321618299E-2</v>
      </c>
      <c r="AO64" s="279">
        <v>5.1060390321618299E-2</v>
      </c>
      <c r="AP64" s="279">
        <v>5.1060390321618299E-2</v>
      </c>
    </row>
    <row r="65" spans="2:42" x14ac:dyDescent="0.25">
      <c r="B65" s="554" t="s">
        <v>311</v>
      </c>
      <c r="C65" s="555"/>
      <c r="D65" s="555"/>
      <c r="E65" s="555"/>
      <c r="F65" s="555"/>
      <c r="G65" s="555"/>
      <c r="H65" s="555"/>
      <c r="I65" s="555"/>
      <c r="J65" s="555"/>
      <c r="K65" s="556"/>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1"/>
      <c r="AL65" s="271"/>
      <c r="AM65" s="271"/>
      <c r="AN65" s="271"/>
      <c r="AP65" s="271"/>
    </row>
    <row r="66" spans="2:42" x14ac:dyDescent="0.25">
      <c r="B66" s="274" t="s">
        <v>304</v>
      </c>
      <c r="C66" s="274"/>
      <c r="D66" s="263"/>
      <c r="E66" s="265">
        <v>0</v>
      </c>
      <c r="F66" s="265">
        <v>0</v>
      </c>
      <c r="G66" s="265">
        <v>0</v>
      </c>
      <c r="H66" s="265">
        <v>0</v>
      </c>
      <c r="I66" s="265">
        <v>0</v>
      </c>
      <c r="J66" s="265">
        <v>0</v>
      </c>
      <c r="K66" s="265">
        <v>0</v>
      </c>
      <c r="L66" s="265">
        <v>0</v>
      </c>
      <c r="M66" s="265">
        <v>0</v>
      </c>
      <c r="N66" s="265">
        <v>0</v>
      </c>
      <c r="O66" s="265">
        <v>0</v>
      </c>
      <c r="P66" s="265">
        <v>0</v>
      </c>
      <c r="Q66" s="265">
        <v>0</v>
      </c>
      <c r="R66" s="265">
        <v>0</v>
      </c>
      <c r="S66" s="265">
        <v>0</v>
      </c>
      <c r="T66" s="265">
        <v>0</v>
      </c>
      <c r="U66" s="265">
        <v>0</v>
      </c>
      <c r="V66" s="265">
        <v>0</v>
      </c>
      <c r="W66" s="265">
        <v>0</v>
      </c>
      <c r="X66" s="265">
        <v>0</v>
      </c>
      <c r="Y66" s="265">
        <v>0</v>
      </c>
      <c r="Z66" s="265">
        <v>0</v>
      </c>
      <c r="AA66" s="265">
        <v>0</v>
      </c>
      <c r="AB66" s="265">
        <v>0</v>
      </c>
      <c r="AC66" s="265">
        <v>0</v>
      </c>
      <c r="AD66" s="265">
        <v>0</v>
      </c>
      <c r="AE66" s="265">
        <v>0</v>
      </c>
      <c r="AF66" s="265">
        <v>0</v>
      </c>
      <c r="AG66" s="265">
        <v>0</v>
      </c>
      <c r="AH66" s="265">
        <v>0</v>
      </c>
      <c r="AI66" s="265">
        <v>0</v>
      </c>
      <c r="AJ66" s="265">
        <v>0</v>
      </c>
      <c r="AK66" s="265">
        <v>0</v>
      </c>
      <c r="AL66" s="265">
        <v>0</v>
      </c>
      <c r="AM66" s="265">
        <v>0</v>
      </c>
      <c r="AN66" s="265">
        <v>0</v>
      </c>
      <c r="AO66" s="265">
        <v>0</v>
      </c>
      <c r="AP66" s="265">
        <v>0</v>
      </c>
    </row>
    <row r="67" spans="2:42" x14ac:dyDescent="0.25">
      <c r="B67" s="274" t="s">
        <v>305</v>
      </c>
      <c r="C67" s="274"/>
      <c r="D67" s="263"/>
      <c r="E67" s="265">
        <v>5.9547458631849315</v>
      </c>
      <c r="F67" s="265">
        <v>8.1291808625855531</v>
      </c>
      <c r="G67" s="265">
        <v>12.52312505652624</v>
      </c>
      <c r="H67" s="265">
        <v>13.036623276344006</v>
      </c>
      <c r="I67" s="265">
        <v>13.613102757623832</v>
      </c>
      <c r="J67" s="265">
        <v>13.814576678436774</v>
      </c>
      <c r="K67" s="265">
        <v>13.989027152731913</v>
      </c>
      <c r="L67" s="265">
        <v>14.161791638068188</v>
      </c>
      <c r="M67" s="265">
        <v>14.24336355790355</v>
      </c>
      <c r="N67" s="265">
        <v>19.054296988978233</v>
      </c>
      <c r="O67" s="265">
        <v>22.978338910888194</v>
      </c>
      <c r="P67" s="265">
        <v>28.869985007639947</v>
      </c>
      <c r="Q67" s="265">
        <v>29.025882926681334</v>
      </c>
      <c r="R67" s="265">
        <v>29.042717938778615</v>
      </c>
      <c r="S67" s="265">
        <v>29.058981860824442</v>
      </c>
      <c r="T67" s="265">
        <v>29.058981860824751</v>
      </c>
      <c r="U67" s="265">
        <v>29.058981860824442</v>
      </c>
      <c r="V67" s="265">
        <v>29.058981860824751</v>
      </c>
      <c r="W67" s="265">
        <v>29.058981860824751</v>
      </c>
      <c r="X67" s="265">
        <v>29.058981860824442</v>
      </c>
      <c r="Y67" s="265">
        <v>29.058981860824442</v>
      </c>
      <c r="Z67" s="265">
        <v>29.058981860824442</v>
      </c>
      <c r="AA67" s="265">
        <v>29.058981860824442</v>
      </c>
      <c r="AB67" s="265">
        <v>29.058981860824442</v>
      </c>
      <c r="AC67" s="265">
        <v>29.058981860824751</v>
      </c>
      <c r="AD67" s="265">
        <v>29.058981860824751</v>
      </c>
      <c r="AE67" s="265">
        <v>29.058981860824442</v>
      </c>
      <c r="AF67" s="265">
        <v>29.058981860824442</v>
      </c>
      <c r="AG67" s="265">
        <v>29.058981860824442</v>
      </c>
      <c r="AH67" s="265">
        <v>29.058981860824442</v>
      </c>
      <c r="AI67" s="265">
        <v>29.058981860824133</v>
      </c>
      <c r="AJ67" s="265">
        <v>29.058981860823828</v>
      </c>
      <c r="AK67" s="265">
        <v>29.058981860823518</v>
      </c>
      <c r="AL67" s="265">
        <v>29.058981860823828</v>
      </c>
      <c r="AM67" s="265">
        <v>29.058981860823828</v>
      </c>
      <c r="AN67" s="265">
        <v>29.058981860824133</v>
      </c>
      <c r="AO67" s="265">
        <v>29.058981860824133</v>
      </c>
      <c r="AP67" s="265">
        <v>29.058981860824133</v>
      </c>
    </row>
    <row r="68" spans="2:42" x14ac:dyDescent="0.25">
      <c r="B68" s="274" t="s">
        <v>306</v>
      </c>
      <c r="C68" s="274"/>
      <c r="D68" s="263"/>
      <c r="E68" s="265">
        <v>0.65848191704712022</v>
      </c>
      <c r="F68" s="265">
        <v>0.93241039453869135</v>
      </c>
      <c r="G68" s="265">
        <v>1.5007145300100002</v>
      </c>
      <c r="H68" s="265">
        <v>1.592558259246617</v>
      </c>
      <c r="I68" s="265">
        <v>1.6976671043569103</v>
      </c>
      <c r="J68" s="265">
        <v>1.8334804727054665</v>
      </c>
      <c r="K68" s="265">
        <v>1.9948267543035358</v>
      </c>
      <c r="L68" s="265">
        <v>2.146433587630626</v>
      </c>
      <c r="M68" s="265">
        <v>2.3009768059400253</v>
      </c>
      <c r="N68" s="265">
        <v>2.9007977879347528</v>
      </c>
      <c r="O68" s="265">
        <v>3.6417775748847672</v>
      </c>
      <c r="P68" s="265">
        <v>5.3823742731736353</v>
      </c>
      <c r="Q68" s="265">
        <v>5.6084339926469164</v>
      </c>
      <c r="R68" s="265">
        <v>5.738549661276358</v>
      </c>
      <c r="S68" s="265">
        <v>5.8670931736889145</v>
      </c>
      <c r="T68" s="265">
        <v>5.867093173688831</v>
      </c>
      <c r="U68" s="265">
        <v>5.867093173688831</v>
      </c>
      <c r="V68" s="265">
        <v>5.867093173688831</v>
      </c>
      <c r="W68" s="265">
        <v>5.8670931736887475</v>
      </c>
      <c r="X68" s="265">
        <v>5.8670931736887475</v>
      </c>
      <c r="Y68" s="265">
        <v>5.867093173688831</v>
      </c>
      <c r="Z68" s="265">
        <v>5.8670931736887475</v>
      </c>
      <c r="AA68" s="265">
        <v>5.8670931736887475</v>
      </c>
      <c r="AB68" s="265">
        <v>5.8670931736886631</v>
      </c>
      <c r="AC68" s="265">
        <v>5.8670931736886631</v>
      </c>
      <c r="AD68" s="265">
        <v>5.8670931736886631</v>
      </c>
      <c r="AE68" s="265">
        <v>5.8670931736886631</v>
      </c>
      <c r="AF68" s="265">
        <v>5.8670931736887475</v>
      </c>
      <c r="AG68" s="265">
        <v>5.8670931736887475</v>
      </c>
      <c r="AH68" s="265">
        <v>5.8670931736886631</v>
      </c>
      <c r="AI68" s="265">
        <v>5.8670931736886631</v>
      </c>
      <c r="AJ68" s="265">
        <v>5.8670931736885796</v>
      </c>
      <c r="AK68" s="265">
        <v>5.8670931736886631</v>
      </c>
      <c r="AL68" s="265">
        <v>5.8670931736886631</v>
      </c>
      <c r="AM68" s="265">
        <v>5.8670931736886631</v>
      </c>
      <c r="AN68" s="265">
        <v>5.8670931736886631</v>
      </c>
      <c r="AO68" s="265">
        <v>5.8670931736886631</v>
      </c>
      <c r="AP68" s="265">
        <v>5.8670931736886631</v>
      </c>
    </row>
    <row r="69" spans="2:42" x14ac:dyDescent="0.25">
      <c r="B69" s="274" t="s">
        <v>307</v>
      </c>
      <c r="C69" s="274"/>
      <c r="D69" s="263"/>
      <c r="E69" s="265">
        <v>0.14100835961291167</v>
      </c>
      <c r="F69" s="265">
        <v>0.19675366444654907</v>
      </c>
      <c r="G69" s="265">
        <v>0.31128889136249471</v>
      </c>
      <c r="H69" s="265">
        <v>0.33033977151388211</v>
      </c>
      <c r="I69" s="265">
        <v>0.3521421964338004</v>
      </c>
      <c r="J69" s="265">
        <v>0.37327072821982804</v>
      </c>
      <c r="K69" s="265">
        <v>0.38969464026149608</v>
      </c>
      <c r="L69" s="265">
        <v>0.40450303659143161</v>
      </c>
      <c r="M69" s="265">
        <v>0.41906514590872507</v>
      </c>
      <c r="N69" s="265">
        <v>0.57830990135404625</v>
      </c>
      <c r="O69" s="265">
        <v>0.71275076074161092</v>
      </c>
      <c r="P69" s="265">
        <v>0.91431667587934906</v>
      </c>
      <c r="Q69" s="265">
        <v>0.93680886610598291</v>
      </c>
      <c r="R69" s="265">
        <v>0.95039259466451331</v>
      </c>
      <c r="S69" s="265">
        <v>0.96369809098981651</v>
      </c>
      <c r="T69" s="265">
        <v>0.96369809098981651</v>
      </c>
      <c r="U69" s="265">
        <v>0.96369809098981651</v>
      </c>
      <c r="V69" s="265">
        <v>0.96369809098981651</v>
      </c>
      <c r="W69" s="265">
        <v>0.96369809098980652</v>
      </c>
      <c r="X69" s="265">
        <v>0.96369809098980652</v>
      </c>
      <c r="Y69" s="265">
        <v>0.96369809098979653</v>
      </c>
      <c r="Z69" s="265">
        <v>0.96369809098979653</v>
      </c>
      <c r="AA69" s="265">
        <v>0.96369809098979653</v>
      </c>
      <c r="AB69" s="265">
        <v>0.96369809098979653</v>
      </c>
      <c r="AC69" s="265">
        <v>0.96369809098978654</v>
      </c>
      <c r="AD69" s="265">
        <v>0.96369809098977655</v>
      </c>
      <c r="AE69" s="265">
        <v>0.96369809098978654</v>
      </c>
      <c r="AF69" s="265">
        <v>0.96369809098977655</v>
      </c>
      <c r="AG69" s="265">
        <v>0.96369809098977655</v>
      </c>
      <c r="AH69" s="265">
        <v>0.96369809098976655</v>
      </c>
      <c r="AI69" s="265">
        <v>0.96369809098976655</v>
      </c>
      <c r="AJ69" s="265">
        <v>0.96369809098975656</v>
      </c>
      <c r="AK69" s="265">
        <v>0.96369809098975656</v>
      </c>
      <c r="AL69" s="265">
        <v>0.96369809098975656</v>
      </c>
      <c r="AM69" s="265">
        <v>0.96369809098974657</v>
      </c>
      <c r="AN69" s="265">
        <v>0.96369809098974657</v>
      </c>
      <c r="AO69" s="265">
        <v>0.96369809098974657</v>
      </c>
      <c r="AP69" s="265">
        <v>0.96369809098974657</v>
      </c>
    </row>
    <row r="70" spans="2:42" x14ac:dyDescent="0.25">
      <c r="B70" s="274" t="s">
        <v>42</v>
      </c>
      <c r="C70" s="274"/>
      <c r="D70" s="263"/>
      <c r="E70" s="279">
        <v>6.7542361398449628</v>
      </c>
      <c r="F70" s="279">
        <v>9.2583449215707923</v>
      </c>
      <c r="G70" s="279">
        <v>14.335128477898735</v>
      </c>
      <c r="H70" s="279">
        <v>14.959521307104506</v>
      </c>
      <c r="I70" s="279">
        <v>15.662912058414541</v>
      </c>
      <c r="J70" s="279">
        <v>16.021327879362069</v>
      </c>
      <c r="K70" s="279">
        <v>16.373548547296945</v>
      </c>
      <c r="L70" s="279">
        <v>16.712728262290245</v>
      </c>
      <c r="M70" s="279">
        <v>16.963405509752299</v>
      </c>
      <c r="N70" s="279">
        <v>22.533404678267033</v>
      </c>
      <c r="O70" s="279">
        <v>27.332867246514571</v>
      </c>
      <c r="P70" s="279">
        <v>35.166675956692927</v>
      </c>
      <c r="Q70" s="279">
        <v>35.571125785434234</v>
      </c>
      <c r="R70" s="279">
        <v>35.731660194719488</v>
      </c>
      <c r="S70" s="279">
        <v>35.889773125503176</v>
      </c>
      <c r="T70" s="279">
        <v>35.889773125503396</v>
      </c>
      <c r="U70" s="279">
        <v>35.889773125503091</v>
      </c>
      <c r="V70" s="279">
        <v>35.889773125503396</v>
      </c>
      <c r="W70" s="279">
        <v>35.889773125503311</v>
      </c>
      <c r="X70" s="279">
        <v>35.889773125502998</v>
      </c>
      <c r="Y70" s="279">
        <v>35.889773125503069</v>
      </c>
      <c r="Z70" s="279">
        <v>35.889773125502984</v>
      </c>
      <c r="AA70" s="279">
        <v>35.889773125502984</v>
      </c>
      <c r="AB70" s="279">
        <v>35.889773125502899</v>
      </c>
      <c r="AC70" s="279">
        <v>35.889773125503204</v>
      </c>
      <c r="AD70" s="279">
        <v>35.889773125503197</v>
      </c>
      <c r="AE70" s="279">
        <v>35.889773125502892</v>
      </c>
      <c r="AF70" s="279">
        <v>35.88977312550297</v>
      </c>
      <c r="AG70" s="279">
        <v>35.88977312550297</v>
      </c>
      <c r="AH70" s="279">
        <v>35.88977312550287</v>
      </c>
      <c r="AI70" s="279">
        <v>35.889773125502565</v>
      </c>
      <c r="AJ70" s="279">
        <v>35.889773125502167</v>
      </c>
      <c r="AK70" s="279">
        <v>35.889773125501939</v>
      </c>
      <c r="AL70" s="279">
        <v>35.889773125502252</v>
      </c>
      <c r="AM70" s="279">
        <v>35.889773125502238</v>
      </c>
      <c r="AN70" s="279">
        <v>35.889773125502543</v>
      </c>
      <c r="AO70" s="279">
        <v>35.889773125502543</v>
      </c>
      <c r="AP70" s="279">
        <v>35.889773125502543</v>
      </c>
    </row>
    <row r="71" spans="2:42" ht="12" x14ac:dyDescent="0.3">
      <c r="B71" s="295" t="s">
        <v>815</v>
      </c>
    </row>
    <row r="75" spans="2:42" ht="12" x14ac:dyDescent="0.3">
      <c r="B75" s="234" t="s">
        <v>280</v>
      </c>
      <c r="C75" s="284" t="s">
        <v>12</v>
      </c>
      <c r="D75" s="285">
        <v>2012</v>
      </c>
      <c r="E75" s="285">
        <v>2013</v>
      </c>
      <c r="F75" s="285">
        <v>2014</v>
      </c>
      <c r="G75" s="285">
        <v>2015</v>
      </c>
      <c r="H75" s="285">
        <v>2016</v>
      </c>
      <c r="I75" s="285">
        <v>2017</v>
      </c>
      <c r="J75" s="285">
        <v>2018</v>
      </c>
      <c r="K75" s="285">
        <v>2019</v>
      </c>
      <c r="L75" s="285">
        <v>2020</v>
      </c>
      <c r="M75" s="285">
        <v>2021</v>
      </c>
      <c r="N75" s="285">
        <v>2022</v>
      </c>
      <c r="O75" s="285">
        <v>2023</v>
      </c>
      <c r="P75" s="285">
        <v>2024</v>
      </c>
      <c r="Q75" s="285">
        <v>2025</v>
      </c>
      <c r="R75" s="285">
        <v>2026</v>
      </c>
      <c r="S75" s="285">
        <v>2027</v>
      </c>
      <c r="T75" s="285">
        <v>2028</v>
      </c>
      <c r="U75" s="285">
        <v>2029</v>
      </c>
      <c r="V75" s="285">
        <v>2030</v>
      </c>
      <c r="W75" s="285">
        <v>2031</v>
      </c>
      <c r="X75" s="285">
        <v>2032</v>
      </c>
      <c r="Y75" s="285">
        <v>2033</v>
      </c>
      <c r="Z75" s="285">
        <v>2034</v>
      </c>
      <c r="AA75" s="285">
        <v>2035</v>
      </c>
      <c r="AB75" s="285">
        <v>2036</v>
      </c>
      <c r="AC75" s="285">
        <v>2037</v>
      </c>
      <c r="AD75" s="285">
        <v>2038</v>
      </c>
      <c r="AE75" s="285">
        <v>2039</v>
      </c>
      <c r="AF75" s="285">
        <v>2040</v>
      </c>
      <c r="AG75" s="285">
        <v>2041</v>
      </c>
      <c r="AH75" s="285">
        <v>2042</v>
      </c>
      <c r="AI75" s="285">
        <v>2043</v>
      </c>
      <c r="AJ75" s="285">
        <v>2044</v>
      </c>
      <c r="AK75" s="285">
        <v>2045</v>
      </c>
      <c r="AL75" s="285">
        <v>2046</v>
      </c>
      <c r="AM75" s="285">
        <v>2047</v>
      </c>
      <c r="AN75" s="285">
        <v>2048</v>
      </c>
      <c r="AO75" s="285">
        <v>2049</v>
      </c>
      <c r="AP75" s="285">
        <v>2050</v>
      </c>
    </row>
    <row r="76" spans="2:42" ht="12" x14ac:dyDescent="0.3">
      <c r="B76" s="234" t="s">
        <v>358</v>
      </c>
      <c r="C76" s="234"/>
      <c r="D76" s="234"/>
      <c r="E76" s="234"/>
      <c r="F76" s="234"/>
      <c r="G76" s="286">
        <f t="shared" ref="G76:AP76" si="0">G70/$C$134*1000000</f>
        <v>1023937.7484213382</v>
      </c>
      <c r="H76" s="286">
        <f t="shared" si="0"/>
        <v>1068537.2362217505</v>
      </c>
      <c r="I76" s="286">
        <f t="shared" si="0"/>
        <v>1118779.4327438958</v>
      </c>
      <c r="J76" s="286">
        <f t="shared" si="0"/>
        <v>1144380.5628115763</v>
      </c>
      <c r="K76" s="286">
        <f t="shared" si="0"/>
        <v>1169539.1819497817</v>
      </c>
      <c r="L76" s="286">
        <f t="shared" si="0"/>
        <v>1193766.3044493033</v>
      </c>
      <c r="M76" s="286">
        <f t="shared" si="0"/>
        <v>1211671.8221251641</v>
      </c>
      <c r="N76" s="286">
        <f t="shared" si="0"/>
        <v>1609528.9055905025</v>
      </c>
      <c r="O76" s="286">
        <f t="shared" si="0"/>
        <v>1952347.6604653264</v>
      </c>
      <c r="P76" s="286">
        <f t="shared" si="0"/>
        <v>2511905.4254780663</v>
      </c>
      <c r="Q76" s="286">
        <f t="shared" si="0"/>
        <v>2540794.6989595881</v>
      </c>
      <c r="R76" s="286">
        <f t="shared" si="0"/>
        <v>2552261.4424799634</v>
      </c>
      <c r="S76" s="286">
        <f t="shared" si="0"/>
        <v>2563555.2232502266</v>
      </c>
      <c r="T76" s="286">
        <f t="shared" si="0"/>
        <v>2563555.2232502429</v>
      </c>
      <c r="U76" s="286">
        <f t="shared" si="0"/>
        <v>2563555.2232502205</v>
      </c>
      <c r="V76" s="286">
        <f t="shared" si="0"/>
        <v>2563555.2232502429</v>
      </c>
      <c r="W76" s="286">
        <f t="shared" si="0"/>
        <v>2563555.2232502364</v>
      </c>
      <c r="X76" s="286">
        <f t="shared" si="0"/>
        <v>2563555.2232502145</v>
      </c>
      <c r="Y76" s="286">
        <f t="shared" si="0"/>
        <v>2563555.2232502191</v>
      </c>
      <c r="Z76" s="286">
        <f t="shared" si="0"/>
        <v>2563555.2232502131</v>
      </c>
      <c r="AA76" s="286">
        <f t="shared" si="0"/>
        <v>2563555.2232502131</v>
      </c>
      <c r="AB76" s="286">
        <f t="shared" si="0"/>
        <v>2563555.223250207</v>
      </c>
      <c r="AC76" s="286">
        <f t="shared" si="0"/>
        <v>2563555.2232502289</v>
      </c>
      <c r="AD76" s="286">
        <f t="shared" si="0"/>
        <v>2563555.2232502284</v>
      </c>
      <c r="AE76" s="286">
        <f t="shared" si="0"/>
        <v>2563555.2232502066</v>
      </c>
      <c r="AF76" s="286">
        <f t="shared" si="0"/>
        <v>2563555.2232502121</v>
      </c>
      <c r="AG76" s="286">
        <f t="shared" si="0"/>
        <v>2563555.2232502121</v>
      </c>
      <c r="AH76" s="286">
        <f t="shared" si="0"/>
        <v>2563555.2232502052</v>
      </c>
      <c r="AI76" s="286">
        <f t="shared" si="0"/>
        <v>2563555.2232501833</v>
      </c>
      <c r="AJ76" s="286">
        <f t="shared" si="0"/>
        <v>2563555.2232501549</v>
      </c>
      <c r="AK76" s="286">
        <f t="shared" si="0"/>
        <v>2563555.2232501386</v>
      </c>
      <c r="AL76" s="286">
        <f t="shared" si="0"/>
        <v>2563555.2232501609</v>
      </c>
      <c r="AM76" s="286">
        <f t="shared" si="0"/>
        <v>2563555.2232501595</v>
      </c>
      <c r="AN76" s="286">
        <f t="shared" si="0"/>
        <v>2563555.2232501814</v>
      </c>
      <c r="AO76" s="286">
        <f t="shared" si="0"/>
        <v>2563555.2232501814</v>
      </c>
      <c r="AP76" s="286">
        <f t="shared" si="0"/>
        <v>2563555.2232501814</v>
      </c>
    </row>
    <row r="81" spans="1:42" x14ac:dyDescent="0.25">
      <c r="A81" s="287" t="s">
        <v>394</v>
      </c>
    </row>
    <row r="84" spans="1:42" x14ac:dyDescent="0.25">
      <c r="B84" s="288" t="s">
        <v>175</v>
      </c>
      <c r="C84" s="238" t="s">
        <v>281</v>
      </c>
      <c r="D84" s="239">
        <v>2012</v>
      </c>
      <c r="E84" s="239">
        <v>2013</v>
      </c>
      <c r="F84" s="239">
        <v>2014</v>
      </c>
      <c r="G84" s="239">
        <v>2015</v>
      </c>
      <c r="H84" s="239">
        <v>2016</v>
      </c>
      <c r="I84" s="239">
        <v>2017</v>
      </c>
      <c r="J84" s="239">
        <v>2018</v>
      </c>
      <c r="K84" s="239">
        <v>2019</v>
      </c>
      <c r="L84" s="239">
        <v>2020</v>
      </c>
      <c r="M84" s="239">
        <v>2021</v>
      </c>
      <c r="N84" s="239">
        <v>2022</v>
      </c>
      <c r="O84" s="239">
        <v>2023</v>
      </c>
      <c r="P84" s="239">
        <v>2024</v>
      </c>
      <c r="Q84" s="239">
        <v>2025</v>
      </c>
      <c r="R84" s="239">
        <v>2026</v>
      </c>
      <c r="S84" s="239">
        <v>2027</v>
      </c>
      <c r="T84" s="239">
        <v>2028</v>
      </c>
      <c r="U84" s="239">
        <v>2029</v>
      </c>
      <c r="V84" s="239">
        <v>2030</v>
      </c>
      <c r="W84" s="239">
        <v>2031</v>
      </c>
      <c r="X84" s="239">
        <v>2032</v>
      </c>
      <c r="Y84" s="239">
        <v>2033</v>
      </c>
      <c r="Z84" s="239">
        <v>2034</v>
      </c>
      <c r="AA84" s="239">
        <v>2035</v>
      </c>
      <c r="AB84" s="239">
        <v>2036</v>
      </c>
      <c r="AC84" s="239">
        <v>2037</v>
      </c>
      <c r="AD84" s="239">
        <v>2038</v>
      </c>
      <c r="AE84" s="239">
        <v>2039</v>
      </c>
      <c r="AF84" s="239">
        <v>2040</v>
      </c>
      <c r="AG84" s="239">
        <v>2041</v>
      </c>
      <c r="AH84" s="239">
        <v>2042</v>
      </c>
      <c r="AI84" s="239">
        <v>2043</v>
      </c>
      <c r="AJ84" s="239">
        <v>2044</v>
      </c>
      <c r="AK84" s="239">
        <v>2045</v>
      </c>
      <c r="AL84" s="239">
        <v>2046</v>
      </c>
      <c r="AM84" s="239">
        <v>2047</v>
      </c>
      <c r="AN84" s="239">
        <v>2048</v>
      </c>
      <c r="AO84" s="239">
        <v>2049</v>
      </c>
      <c r="AP84" s="239">
        <v>2050</v>
      </c>
    </row>
    <row r="85" spans="1:42" x14ac:dyDescent="0.25">
      <c r="B85" s="289" t="s">
        <v>348</v>
      </c>
      <c r="C85" s="241" t="s">
        <v>800</v>
      </c>
      <c r="D85" s="240"/>
      <c r="E85" s="240"/>
      <c r="F85" s="240"/>
      <c r="G85" s="240"/>
      <c r="H85" s="290">
        <f>C104</f>
        <v>96356.811000000002</v>
      </c>
      <c r="I85" s="290">
        <f>D104</f>
        <v>94940.356</v>
      </c>
      <c r="J85" s="290">
        <f>E104</f>
        <v>92922.661999999997</v>
      </c>
      <c r="K85" s="290">
        <f>F104</f>
        <v>92880.375</v>
      </c>
      <c r="L85" s="290">
        <f>(14+28)*365*$C$115</f>
        <v>92765.049299999999</v>
      </c>
      <c r="M85" s="290">
        <f>(14+28)*365*$C$115</f>
        <v>92765.049299999999</v>
      </c>
      <c r="N85" s="290">
        <f>(14+30)*365*$C$115</f>
        <v>97182.4326</v>
      </c>
      <c r="O85" s="290">
        <f>(14+30)*365*$C$115</f>
        <v>97182.4326</v>
      </c>
      <c r="P85" s="290">
        <f>(14+30)*365*$C$115</f>
        <v>97182.4326</v>
      </c>
      <c r="Q85" s="290">
        <f t="shared" ref="Q85:AP85" si="1">(14+30)*365*$C$115</f>
        <v>97182.4326</v>
      </c>
      <c r="R85" s="290">
        <f t="shared" si="1"/>
        <v>97182.4326</v>
      </c>
      <c r="S85" s="290">
        <f t="shared" si="1"/>
        <v>97182.4326</v>
      </c>
      <c r="T85" s="290">
        <f t="shared" si="1"/>
        <v>97182.4326</v>
      </c>
      <c r="U85" s="290">
        <f t="shared" si="1"/>
        <v>97182.4326</v>
      </c>
      <c r="V85" s="290">
        <f t="shared" si="1"/>
        <v>97182.4326</v>
      </c>
      <c r="W85" s="290">
        <f t="shared" si="1"/>
        <v>97182.4326</v>
      </c>
      <c r="X85" s="290">
        <f t="shared" si="1"/>
        <v>97182.4326</v>
      </c>
      <c r="Y85" s="290">
        <f t="shared" si="1"/>
        <v>97182.4326</v>
      </c>
      <c r="Z85" s="290">
        <f t="shared" si="1"/>
        <v>97182.4326</v>
      </c>
      <c r="AA85" s="290">
        <f t="shared" si="1"/>
        <v>97182.4326</v>
      </c>
      <c r="AB85" s="290">
        <f t="shared" si="1"/>
        <v>97182.4326</v>
      </c>
      <c r="AC85" s="290">
        <f t="shared" si="1"/>
        <v>97182.4326</v>
      </c>
      <c r="AD85" s="290">
        <f t="shared" si="1"/>
        <v>97182.4326</v>
      </c>
      <c r="AE85" s="290">
        <f t="shared" si="1"/>
        <v>97182.4326</v>
      </c>
      <c r="AF85" s="290">
        <f t="shared" si="1"/>
        <v>97182.4326</v>
      </c>
      <c r="AG85" s="290">
        <f t="shared" si="1"/>
        <v>97182.4326</v>
      </c>
      <c r="AH85" s="290">
        <f t="shared" si="1"/>
        <v>97182.4326</v>
      </c>
      <c r="AI85" s="290">
        <f t="shared" si="1"/>
        <v>97182.4326</v>
      </c>
      <c r="AJ85" s="290">
        <f t="shared" si="1"/>
        <v>97182.4326</v>
      </c>
      <c r="AK85" s="290">
        <f t="shared" si="1"/>
        <v>97182.4326</v>
      </c>
      <c r="AL85" s="290">
        <f t="shared" si="1"/>
        <v>97182.4326</v>
      </c>
      <c r="AM85" s="290">
        <f t="shared" si="1"/>
        <v>97182.4326</v>
      </c>
      <c r="AN85" s="290">
        <f t="shared" si="1"/>
        <v>97182.4326</v>
      </c>
      <c r="AO85" s="290">
        <f t="shared" si="1"/>
        <v>97182.4326</v>
      </c>
      <c r="AP85" s="290">
        <f t="shared" si="1"/>
        <v>97182.4326</v>
      </c>
    </row>
    <row r="86" spans="1:42" x14ac:dyDescent="0.25">
      <c r="B86" s="289" t="s">
        <v>352</v>
      </c>
      <c r="C86" s="241" t="s">
        <v>800</v>
      </c>
      <c r="D86" s="240"/>
      <c r="E86" s="240"/>
      <c r="F86" s="240"/>
      <c r="G86" s="240"/>
      <c r="H86" s="290">
        <f>H85</f>
        <v>96356.811000000002</v>
      </c>
      <c r="I86" s="290">
        <f t="shared" ref="I86:K86" si="2">I85</f>
        <v>94940.356</v>
      </c>
      <c r="J86" s="290">
        <f t="shared" si="2"/>
        <v>92922.661999999997</v>
      </c>
      <c r="K86" s="290">
        <f t="shared" si="2"/>
        <v>92880.375</v>
      </c>
      <c r="L86" s="290">
        <f>(14+28)*365*$C$115</f>
        <v>92765.049299999999</v>
      </c>
      <c r="M86" s="290">
        <f>(14+28)*365*$C$115</f>
        <v>92765.049299999999</v>
      </c>
      <c r="N86" s="290">
        <f>(14+30)*365*$C$115</f>
        <v>97182.4326</v>
      </c>
      <c r="O86" s="290">
        <f>(14+30)*365*$C$115</f>
        <v>97182.4326</v>
      </c>
      <c r="P86" s="290">
        <f>(14+32)*365*($C$115-$D$130)</f>
        <v>101112.9059</v>
      </c>
      <c r="Q86" s="290">
        <f t="shared" ref="Q86:AP86" si="3">(14+32)*365*($C$115-$D$130)</f>
        <v>101112.9059</v>
      </c>
      <c r="R86" s="290">
        <f t="shared" si="3"/>
        <v>101112.9059</v>
      </c>
      <c r="S86" s="290">
        <f t="shared" si="3"/>
        <v>101112.9059</v>
      </c>
      <c r="T86" s="290">
        <f t="shared" si="3"/>
        <v>101112.9059</v>
      </c>
      <c r="U86" s="290">
        <f t="shared" si="3"/>
        <v>101112.9059</v>
      </c>
      <c r="V86" s="290">
        <f t="shared" si="3"/>
        <v>101112.9059</v>
      </c>
      <c r="W86" s="290">
        <f t="shared" si="3"/>
        <v>101112.9059</v>
      </c>
      <c r="X86" s="290">
        <f t="shared" si="3"/>
        <v>101112.9059</v>
      </c>
      <c r="Y86" s="290">
        <f t="shared" si="3"/>
        <v>101112.9059</v>
      </c>
      <c r="Z86" s="290">
        <f t="shared" si="3"/>
        <v>101112.9059</v>
      </c>
      <c r="AA86" s="290">
        <f t="shared" si="3"/>
        <v>101112.9059</v>
      </c>
      <c r="AB86" s="290">
        <f t="shared" si="3"/>
        <v>101112.9059</v>
      </c>
      <c r="AC86" s="290">
        <f t="shared" si="3"/>
        <v>101112.9059</v>
      </c>
      <c r="AD86" s="290">
        <f t="shared" si="3"/>
        <v>101112.9059</v>
      </c>
      <c r="AE86" s="290">
        <f t="shared" si="3"/>
        <v>101112.9059</v>
      </c>
      <c r="AF86" s="290">
        <f t="shared" si="3"/>
        <v>101112.9059</v>
      </c>
      <c r="AG86" s="290">
        <f t="shared" si="3"/>
        <v>101112.9059</v>
      </c>
      <c r="AH86" s="290">
        <f t="shared" si="3"/>
        <v>101112.9059</v>
      </c>
      <c r="AI86" s="290">
        <f t="shared" si="3"/>
        <v>101112.9059</v>
      </c>
      <c r="AJ86" s="290">
        <f t="shared" si="3"/>
        <v>101112.9059</v>
      </c>
      <c r="AK86" s="290">
        <f t="shared" si="3"/>
        <v>101112.9059</v>
      </c>
      <c r="AL86" s="290">
        <f t="shared" si="3"/>
        <v>101112.9059</v>
      </c>
      <c r="AM86" s="290">
        <f t="shared" si="3"/>
        <v>101112.9059</v>
      </c>
      <c r="AN86" s="290">
        <f t="shared" si="3"/>
        <v>101112.9059</v>
      </c>
      <c r="AO86" s="290">
        <f t="shared" si="3"/>
        <v>101112.9059</v>
      </c>
      <c r="AP86" s="290">
        <f t="shared" si="3"/>
        <v>101112.9059</v>
      </c>
    </row>
    <row r="87" spans="1:42" x14ac:dyDescent="0.25">
      <c r="B87" s="240" t="s">
        <v>635</v>
      </c>
      <c r="C87" s="241" t="s">
        <v>800</v>
      </c>
      <c r="D87" s="240"/>
      <c r="E87" s="240"/>
      <c r="F87" s="240"/>
      <c r="G87" s="240"/>
      <c r="H87" s="240"/>
      <c r="I87" s="290">
        <f>I85-I86</f>
        <v>0</v>
      </c>
      <c r="J87" s="290">
        <f t="shared" ref="J87:O87" si="4">J85-J86</f>
        <v>0</v>
      </c>
      <c r="K87" s="290">
        <f t="shared" si="4"/>
        <v>0</v>
      </c>
      <c r="L87" s="290">
        <f t="shared" si="4"/>
        <v>0</v>
      </c>
      <c r="M87" s="290">
        <f t="shared" si="4"/>
        <v>0</v>
      </c>
      <c r="N87" s="290">
        <f t="shared" si="4"/>
        <v>0</v>
      </c>
      <c r="O87" s="290">
        <f t="shared" si="4"/>
        <v>0</v>
      </c>
      <c r="P87" s="290">
        <f>P86-P85</f>
        <v>3930.4732999999978</v>
      </c>
      <c r="Q87" s="290">
        <f t="shared" ref="Q87:AP87" si="5">Q86-Q85</f>
        <v>3930.4732999999978</v>
      </c>
      <c r="R87" s="290">
        <f t="shared" si="5"/>
        <v>3930.4732999999978</v>
      </c>
      <c r="S87" s="290">
        <f t="shared" si="5"/>
        <v>3930.4732999999978</v>
      </c>
      <c r="T87" s="290">
        <f t="shared" si="5"/>
        <v>3930.4732999999978</v>
      </c>
      <c r="U87" s="290">
        <f t="shared" si="5"/>
        <v>3930.4732999999978</v>
      </c>
      <c r="V87" s="290">
        <f t="shared" si="5"/>
        <v>3930.4732999999978</v>
      </c>
      <c r="W87" s="290">
        <f t="shared" si="5"/>
        <v>3930.4732999999978</v>
      </c>
      <c r="X87" s="290">
        <f t="shared" si="5"/>
        <v>3930.4732999999978</v>
      </c>
      <c r="Y87" s="290">
        <f t="shared" si="5"/>
        <v>3930.4732999999978</v>
      </c>
      <c r="Z87" s="290">
        <f t="shared" si="5"/>
        <v>3930.4732999999978</v>
      </c>
      <c r="AA87" s="290">
        <f t="shared" si="5"/>
        <v>3930.4732999999978</v>
      </c>
      <c r="AB87" s="290">
        <f t="shared" si="5"/>
        <v>3930.4732999999978</v>
      </c>
      <c r="AC87" s="290">
        <f t="shared" si="5"/>
        <v>3930.4732999999978</v>
      </c>
      <c r="AD87" s="290">
        <f t="shared" si="5"/>
        <v>3930.4732999999978</v>
      </c>
      <c r="AE87" s="290">
        <f t="shared" si="5"/>
        <v>3930.4732999999978</v>
      </c>
      <c r="AF87" s="290">
        <f t="shared" si="5"/>
        <v>3930.4732999999978</v>
      </c>
      <c r="AG87" s="290">
        <f t="shared" si="5"/>
        <v>3930.4732999999978</v>
      </c>
      <c r="AH87" s="290">
        <f t="shared" si="5"/>
        <v>3930.4732999999978</v>
      </c>
      <c r="AI87" s="290">
        <f t="shared" si="5"/>
        <v>3930.4732999999978</v>
      </c>
      <c r="AJ87" s="290">
        <f t="shared" si="5"/>
        <v>3930.4732999999978</v>
      </c>
      <c r="AK87" s="290">
        <f t="shared" si="5"/>
        <v>3930.4732999999978</v>
      </c>
      <c r="AL87" s="290">
        <f t="shared" si="5"/>
        <v>3930.4732999999978</v>
      </c>
      <c r="AM87" s="290">
        <f t="shared" si="5"/>
        <v>3930.4732999999978</v>
      </c>
      <c r="AN87" s="290">
        <f t="shared" si="5"/>
        <v>3930.4732999999978</v>
      </c>
      <c r="AO87" s="290">
        <f t="shared" si="5"/>
        <v>3930.4732999999978</v>
      </c>
      <c r="AP87" s="290">
        <f t="shared" si="5"/>
        <v>3930.4732999999978</v>
      </c>
    </row>
    <row r="88" spans="1:42" x14ac:dyDescent="0.25">
      <c r="B88" s="240" t="s">
        <v>779</v>
      </c>
      <c r="C88" s="241" t="s">
        <v>813</v>
      </c>
      <c r="D88" s="240"/>
      <c r="E88" s="240"/>
      <c r="F88" s="240"/>
      <c r="G88" s="240"/>
      <c r="H88" s="240"/>
      <c r="I88" s="290">
        <f t="shared" ref="I88:O88" si="6">I87*$F$105/$F$104</f>
        <v>0</v>
      </c>
      <c r="J88" s="290">
        <f t="shared" si="6"/>
        <v>0</v>
      </c>
      <c r="K88" s="290">
        <f t="shared" si="6"/>
        <v>0</v>
      </c>
      <c r="L88" s="290">
        <f t="shared" si="6"/>
        <v>0</v>
      </c>
      <c r="M88" s="290">
        <f t="shared" si="6"/>
        <v>0</v>
      </c>
      <c r="N88" s="290">
        <f t="shared" si="6"/>
        <v>0</v>
      </c>
      <c r="O88" s="290">
        <f t="shared" si="6"/>
        <v>0</v>
      </c>
      <c r="P88" s="290">
        <f t="shared" ref="P88:AP88" si="7">P87*$F$105/$F$104*1.5</f>
        <v>1706048.5863912771</v>
      </c>
      <c r="Q88" s="290">
        <f t="shared" si="7"/>
        <v>1706048.5863912771</v>
      </c>
      <c r="R88" s="290">
        <f t="shared" si="7"/>
        <v>1706048.5863912771</v>
      </c>
      <c r="S88" s="290">
        <f t="shared" si="7"/>
        <v>1706048.5863912771</v>
      </c>
      <c r="T88" s="290">
        <f t="shared" si="7"/>
        <v>1706048.5863912771</v>
      </c>
      <c r="U88" s="290">
        <f t="shared" si="7"/>
        <v>1706048.5863912771</v>
      </c>
      <c r="V88" s="290">
        <f t="shared" si="7"/>
        <v>1706048.5863912771</v>
      </c>
      <c r="W88" s="290">
        <f t="shared" si="7"/>
        <v>1706048.5863912771</v>
      </c>
      <c r="X88" s="290">
        <f t="shared" si="7"/>
        <v>1706048.5863912771</v>
      </c>
      <c r="Y88" s="290">
        <f t="shared" si="7"/>
        <v>1706048.5863912771</v>
      </c>
      <c r="Z88" s="290">
        <f t="shared" si="7"/>
        <v>1706048.5863912771</v>
      </c>
      <c r="AA88" s="290">
        <f t="shared" si="7"/>
        <v>1706048.5863912771</v>
      </c>
      <c r="AB88" s="290">
        <f t="shared" si="7"/>
        <v>1706048.5863912771</v>
      </c>
      <c r="AC88" s="290">
        <f t="shared" si="7"/>
        <v>1706048.5863912771</v>
      </c>
      <c r="AD88" s="290">
        <f t="shared" si="7"/>
        <v>1706048.5863912771</v>
      </c>
      <c r="AE88" s="290">
        <f t="shared" si="7"/>
        <v>1706048.5863912771</v>
      </c>
      <c r="AF88" s="290">
        <f t="shared" si="7"/>
        <v>1706048.5863912771</v>
      </c>
      <c r="AG88" s="290">
        <f t="shared" si="7"/>
        <v>1706048.5863912771</v>
      </c>
      <c r="AH88" s="290">
        <f t="shared" si="7"/>
        <v>1706048.5863912771</v>
      </c>
      <c r="AI88" s="290">
        <f t="shared" si="7"/>
        <v>1706048.5863912771</v>
      </c>
      <c r="AJ88" s="290">
        <f t="shared" si="7"/>
        <v>1706048.5863912771</v>
      </c>
      <c r="AK88" s="290">
        <f t="shared" si="7"/>
        <v>1706048.5863912771</v>
      </c>
      <c r="AL88" s="290">
        <f t="shared" si="7"/>
        <v>1706048.5863912771</v>
      </c>
      <c r="AM88" s="290">
        <f t="shared" si="7"/>
        <v>1706048.5863912771</v>
      </c>
      <c r="AN88" s="290">
        <f t="shared" si="7"/>
        <v>1706048.5863912771</v>
      </c>
      <c r="AO88" s="290">
        <f t="shared" si="7"/>
        <v>1706048.5863912771</v>
      </c>
      <c r="AP88" s="290">
        <f t="shared" si="7"/>
        <v>1706048.5863912771</v>
      </c>
    </row>
    <row r="92" spans="1:42" x14ac:dyDescent="0.25">
      <c r="B92" s="288" t="s">
        <v>280</v>
      </c>
      <c r="C92" s="238" t="s">
        <v>281</v>
      </c>
      <c r="D92" s="239">
        <v>2012</v>
      </c>
      <c r="E92" s="239">
        <v>2013</v>
      </c>
      <c r="F92" s="239">
        <v>2014</v>
      </c>
      <c r="G92" s="239">
        <v>2015</v>
      </c>
      <c r="H92" s="239">
        <v>2016</v>
      </c>
      <c r="I92" s="239">
        <v>2017</v>
      </c>
      <c r="J92" s="239">
        <v>2018</v>
      </c>
      <c r="K92" s="239">
        <v>2019</v>
      </c>
      <c r="L92" s="239">
        <v>2020</v>
      </c>
      <c r="M92" s="239">
        <v>2021</v>
      </c>
      <c r="N92" s="239">
        <v>2022</v>
      </c>
      <c r="O92" s="239">
        <v>2023</v>
      </c>
      <c r="P92" s="239">
        <v>2024</v>
      </c>
      <c r="Q92" s="239">
        <v>2025</v>
      </c>
      <c r="R92" s="239">
        <v>2026</v>
      </c>
      <c r="S92" s="239">
        <v>2027</v>
      </c>
      <c r="T92" s="239">
        <v>2028</v>
      </c>
      <c r="U92" s="239">
        <v>2029</v>
      </c>
      <c r="V92" s="239">
        <v>2030</v>
      </c>
      <c r="W92" s="239">
        <v>2031</v>
      </c>
      <c r="X92" s="239">
        <v>2032</v>
      </c>
      <c r="Y92" s="239">
        <v>2033</v>
      </c>
      <c r="Z92" s="239">
        <v>2034</v>
      </c>
      <c r="AA92" s="239">
        <v>2035</v>
      </c>
      <c r="AB92" s="239">
        <v>2036</v>
      </c>
      <c r="AC92" s="239">
        <v>2037</v>
      </c>
      <c r="AD92" s="239">
        <v>2038</v>
      </c>
      <c r="AE92" s="239">
        <v>2039</v>
      </c>
      <c r="AF92" s="239">
        <v>2040</v>
      </c>
      <c r="AG92" s="239">
        <v>2041</v>
      </c>
      <c r="AH92" s="239">
        <v>2042</v>
      </c>
      <c r="AI92" s="239">
        <v>2043</v>
      </c>
      <c r="AJ92" s="239">
        <v>2044</v>
      </c>
      <c r="AK92" s="239">
        <v>2045</v>
      </c>
      <c r="AL92" s="239">
        <v>2046</v>
      </c>
      <c r="AM92" s="239">
        <v>2047</v>
      </c>
      <c r="AN92" s="239">
        <v>2048</v>
      </c>
      <c r="AO92" s="239">
        <v>2049</v>
      </c>
      <c r="AP92" s="239">
        <v>2050</v>
      </c>
    </row>
    <row r="93" spans="1:42" x14ac:dyDescent="0.25">
      <c r="B93" s="240" t="s">
        <v>356</v>
      </c>
      <c r="C93" s="241" t="s">
        <v>800</v>
      </c>
      <c r="D93" s="240"/>
      <c r="E93" s="240"/>
      <c r="F93" s="240"/>
      <c r="G93" s="240"/>
      <c r="H93" s="291">
        <f>C111</f>
        <v>97825.047999999995</v>
      </c>
      <c r="I93" s="291">
        <f>D111</f>
        <v>94142.944000000003</v>
      </c>
      <c r="J93" s="291">
        <f>E111</f>
        <v>109861.626</v>
      </c>
      <c r="K93" s="291">
        <f>F111</f>
        <v>97302.387000000002</v>
      </c>
      <c r="L93" s="290">
        <f>K93/K51*L51</f>
        <v>98140.233240074493</v>
      </c>
      <c r="M93" s="290">
        <f>L93/L51*M51</f>
        <v>98800.502898326376</v>
      </c>
      <c r="N93" s="290">
        <f>M93/M51*N51</f>
        <v>99282.530940894998</v>
      </c>
      <c r="O93" s="290">
        <f>N93/N51*O51</f>
        <v>99722.702474191159</v>
      </c>
      <c r="P93" s="290">
        <f t="shared" ref="P93:AP93" si="8">O93/O51*P51</f>
        <v>100167.3254872329</v>
      </c>
      <c r="Q93" s="290">
        <f t="shared" si="8"/>
        <v>100609.07858082518</v>
      </c>
      <c r="R93" s="290">
        <f t="shared" si="8"/>
        <v>100737.11753126459</v>
      </c>
      <c r="S93" s="290">
        <f t="shared" si="8"/>
        <v>100863.17872337122</v>
      </c>
      <c r="T93" s="290">
        <f t="shared" si="8"/>
        <v>100989.24167325321</v>
      </c>
      <c r="U93" s="290">
        <f t="shared" si="8"/>
        <v>101121.25523453922</v>
      </c>
      <c r="V93" s="290">
        <f t="shared" si="8"/>
        <v>101253.66201305682</v>
      </c>
      <c r="W93" s="290">
        <f t="shared" si="8"/>
        <v>101354.01863407936</v>
      </c>
      <c r="X93" s="290">
        <f t="shared" si="8"/>
        <v>101442.18665219602</v>
      </c>
      <c r="Y93" s="290">
        <f t="shared" si="8"/>
        <v>101487.80908396607</v>
      </c>
      <c r="Z93" s="290">
        <f t="shared" si="8"/>
        <v>101519.6008530785</v>
      </c>
      <c r="AA93" s="290">
        <f t="shared" si="8"/>
        <v>101547.25316686954</v>
      </c>
      <c r="AB93" s="290">
        <f t="shared" si="8"/>
        <v>101572.85828542995</v>
      </c>
      <c r="AC93" s="290">
        <f t="shared" si="8"/>
        <v>101596.39751310326</v>
      </c>
      <c r="AD93" s="290">
        <f t="shared" si="8"/>
        <v>101615.7079611114</v>
      </c>
      <c r="AE93" s="290">
        <f t="shared" si="8"/>
        <v>101632.91007201149</v>
      </c>
      <c r="AF93" s="290">
        <f t="shared" si="8"/>
        <v>101647.99098154805</v>
      </c>
      <c r="AG93" s="290">
        <f t="shared" si="8"/>
        <v>101663.09738011817</v>
      </c>
      <c r="AH93" s="290">
        <f t="shared" si="8"/>
        <v>101678.22931977327</v>
      </c>
      <c r="AI93" s="290">
        <f t="shared" si="8"/>
        <v>101691.22149082975</v>
      </c>
      <c r="AJ93" s="290">
        <f t="shared" si="8"/>
        <v>101704.23250348626</v>
      </c>
      <c r="AK93" s="290">
        <f t="shared" si="8"/>
        <v>101717.26239072546</v>
      </c>
      <c r="AL93" s="290">
        <f t="shared" si="8"/>
        <v>101730.31118558846</v>
      </c>
      <c r="AM93" s="290">
        <f t="shared" si="8"/>
        <v>101743.37892117504</v>
      </c>
      <c r="AN93" s="290">
        <f t="shared" si="8"/>
        <v>101754.28451239887</v>
      </c>
      <c r="AO93" s="290">
        <f t="shared" si="8"/>
        <v>101765.20330299716</v>
      </c>
      <c r="AP93" s="290">
        <f t="shared" si="8"/>
        <v>101792.90392218169</v>
      </c>
    </row>
    <row r="94" spans="1:42" x14ac:dyDescent="0.25">
      <c r="B94" s="240" t="s">
        <v>357</v>
      </c>
      <c r="C94" s="241" t="s">
        <v>800</v>
      </c>
      <c r="D94" s="240"/>
      <c r="E94" s="240"/>
      <c r="F94" s="240"/>
      <c r="G94" s="240"/>
      <c r="H94" s="291">
        <f>H93</f>
        <v>97825.047999999995</v>
      </c>
      <c r="I94" s="291">
        <f t="shared" ref="I94:K94" si="9">I93</f>
        <v>94142.944000000003</v>
      </c>
      <c r="J94" s="291">
        <f t="shared" si="9"/>
        <v>109861.626</v>
      </c>
      <c r="K94" s="291">
        <f t="shared" si="9"/>
        <v>97302.387000000002</v>
      </c>
      <c r="L94" s="291">
        <f t="shared" ref="L94" si="10">L93</f>
        <v>98140.233240074493</v>
      </c>
      <c r="M94" s="291">
        <f t="shared" ref="M94" si="11">M93</f>
        <v>98800.502898326376</v>
      </c>
      <c r="N94" s="291">
        <f t="shared" ref="N94:O94" si="12">N93</f>
        <v>99282.530940894998</v>
      </c>
      <c r="O94" s="291">
        <f t="shared" si="12"/>
        <v>99722.702474191159</v>
      </c>
      <c r="P94" s="290">
        <f>O94/O51*O57*P57/O57</f>
        <v>100591.50494654867</v>
      </c>
      <c r="Q94" s="290">
        <f t="shared" ref="Q94:AP94" si="13">P94/P57*Q57</f>
        <v>101037.97093223689</v>
      </c>
      <c r="R94" s="290">
        <f t="shared" si="13"/>
        <v>101167.83897887041</v>
      </c>
      <c r="S94" s="290">
        <f t="shared" si="13"/>
        <v>101295.70133182594</v>
      </c>
      <c r="T94" s="290">
        <f t="shared" si="13"/>
        <v>101421.76428170792</v>
      </c>
      <c r="U94" s="290">
        <f t="shared" si="13"/>
        <v>101553.77784299394</v>
      </c>
      <c r="V94" s="290">
        <f t="shared" si="13"/>
        <v>101686.18462151154</v>
      </c>
      <c r="W94" s="290">
        <f t="shared" si="13"/>
        <v>101786.54124253408</v>
      </c>
      <c r="X94" s="290">
        <f t="shared" si="13"/>
        <v>101874.70926065072</v>
      </c>
      <c r="Y94" s="290">
        <f t="shared" si="13"/>
        <v>101920.33169242078</v>
      </c>
      <c r="Z94" s="290">
        <f t="shared" si="13"/>
        <v>101952.12346153321</v>
      </c>
      <c r="AA94" s="290">
        <f t="shared" si="13"/>
        <v>101979.77577532423</v>
      </c>
      <c r="AB94" s="290">
        <f t="shared" si="13"/>
        <v>102005.38089388465</v>
      </c>
      <c r="AC94" s="290">
        <f t="shared" si="13"/>
        <v>102028.92012155795</v>
      </c>
      <c r="AD94" s="290">
        <f t="shared" si="13"/>
        <v>102048.23056956612</v>
      </c>
      <c r="AE94" s="290">
        <f t="shared" si="13"/>
        <v>102065.43268046621</v>
      </c>
      <c r="AF94" s="290">
        <f t="shared" si="13"/>
        <v>102080.51359000275</v>
      </c>
      <c r="AG94" s="290">
        <f t="shared" si="13"/>
        <v>102095.61998857289</v>
      </c>
      <c r="AH94" s="290">
        <f t="shared" si="13"/>
        <v>102110.75192822798</v>
      </c>
      <c r="AI94" s="290">
        <f t="shared" si="13"/>
        <v>102123.74409928445</v>
      </c>
      <c r="AJ94" s="290">
        <f t="shared" si="13"/>
        <v>102136.75511194096</v>
      </c>
      <c r="AK94" s="290">
        <f t="shared" si="13"/>
        <v>102149.78499918013</v>
      </c>
      <c r="AL94" s="290">
        <f t="shared" si="13"/>
        <v>102162.83379404317</v>
      </c>
      <c r="AM94" s="290">
        <f t="shared" si="13"/>
        <v>102175.90152962973</v>
      </c>
      <c r="AN94" s="290">
        <f t="shared" si="13"/>
        <v>102186.80712085355</v>
      </c>
      <c r="AO94" s="290">
        <f t="shared" si="13"/>
        <v>102197.72591145187</v>
      </c>
      <c r="AP94" s="290">
        <f t="shared" si="13"/>
        <v>102225.42653063641</v>
      </c>
    </row>
    <row r="95" spans="1:42" x14ac:dyDescent="0.25">
      <c r="B95" s="240" t="s">
        <v>353</v>
      </c>
      <c r="C95" s="241" t="s">
        <v>800</v>
      </c>
      <c r="D95" s="240"/>
      <c r="E95" s="240"/>
      <c r="F95" s="240"/>
      <c r="G95" s="240"/>
      <c r="H95" s="290">
        <f t="shared" ref="H95:AP95" si="14">H94-H93</f>
        <v>0</v>
      </c>
      <c r="I95" s="290">
        <f t="shared" si="14"/>
        <v>0</v>
      </c>
      <c r="J95" s="290">
        <f t="shared" si="14"/>
        <v>0</v>
      </c>
      <c r="K95" s="290">
        <f t="shared" si="14"/>
        <v>0</v>
      </c>
      <c r="L95" s="290">
        <f t="shared" si="14"/>
        <v>0</v>
      </c>
      <c r="M95" s="290">
        <f t="shared" si="14"/>
        <v>0</v>
      </c>
      <c r="N95" s="290">
        <f t="shared" si="14"/>
        <v>0</v>
      </c>
      <c r="O95" s="290">
        <f t="shared" si="14"/>
        <v>0</v>
      </c>
      <c r="P95" s="290">
        <f t="shared" si="14"/>
        <v>424.17945931576833</v>
      </c>
      <c r="Q95" s="290">
        <f t="shared" si="14"/>
        <v>428.89235141170502</v>
      </c>
      <c r="R95" s="290">
        <f t="shared" si="14"/>
        <v>430.72144760581432</v>
      </c>
      <c r="S95" s="290">
        <f t="shared" si="14"/>
        <v>432.52260845471756</v>
      </c>
      <c r="T95" s="290">
        <f t="shared" si="14"/>
        <v>432.522608454703</v>
      </c>
      <c r="U95" s="290">
        <f t="shared" si="14"/>
        <v>432.52260845471756</v>
      </c>
      <c r="V95" s="290">
        <f t="shared" si="14"/>
        <v>432.52260845471756</v>
      </c>
      <c r="W95" s="290">
        <f t="shared" si="14"/>
        <v>432.52260845471756</v>
      </c>
      <c r="X95" s="290">
        <f t="shared" si="14"/>
        <v>432.522608454703</v>
      </c>
      <c r="Y95" s="290">
        <f t="shared" si="14"/>
        <v>432.522608454703</v>
      </c>
      <c r="Z95" s="290">
        <f t="shared" si="14"/>
        <v>432.522608454703</v>
      </c>
      <c r="AA95" s="290">
        <f t="shared" si="14"/>
        <v>432.52260845468845</v>
      </c>
      <c r="AB95" s="290">
        <f t="shared" si="14"/>
        <v>432.522608454703</v>
      </c>
      <c r="AC95" s="290">
        <f t="shared" si="14"/>
        <v>432.52260845468845</v>
      </c>
      <c r="AD95" s="290">
        <f t="shared" si="14"/>
        <v>432.52260845471756</v>
      </c>
      <c r="AE95" s="290">
        <f t="shared" si="14"/>
        <v>432.52260845471756</v>
      </c>
      <c r="AF95" s="290">
        <f t="shared" si="14"/>
        <v>432.522608454703</v>
      </c>
      <c r="AG95" s="290">
        <f t="shared" si="14"/>
        <v>432.52260845471756</v>
      </c>
      <c r="AH95" s="290">
        <f t="shared" si="14"/>
        <v>432.52260845471756</v>
      </c>
      <c r="AI95" s="290">
        <f t="shared" si="14"/>
        <v>432.522608454703</v>
      </c>
      <c r="AJ95" s="290">
        <f t="shared" si="14"/>
        <v>432.522608454703</v>
      </c>
      <c r="AK95" s="290">
        <f t="shared" si="14"/>
        <v>432.5226084546739</v>
      </c>
      <c r="AL95" s="290">
        <f t="shared" si="14"/>
        <v>432.522608454703</v>
      </c>
      <c r="AM95" s="290">
        <f t="shared" si="14"/>
        <v>432.52260845468845</v>
      </c>
      <c r="AN95" s="290">
        <f t="shared" si="14"/>
        <v>432.52260845468845</v>
      </c>
      <c r="AO95" s="290">
        <f t="shared" si="14"/>
        <v>432.522608454703</v>
      </c>
      <c r="AP95" s="290">
        <f t="shared" si="14"/>
        <v>432.52260845471756</v>
      </c>
    </row>
    <row r="96" spans="1:42" x14ac:dyDescent="0.25">
      <c r="B96" s="240" t="s">
        <v>780</v>
      </c>
      <c r="C96" s="241" t="s">
        <v>813</v>
      </c>
      <c r="D96" s="240"/>
      <c r="E96" s="240"/>
      <c r="F96" s="240"/>
      <c r="G96" s="240"/>
      <c r="H96" s="240"/>
      <c r="I96" s="240"/>
      <c r="J96" s="240"/>
      <c r="K96" s="240"/>
      <c r="L96" s="240"/>
      <c r="M96" s="240"/>
      <c r="N96" s="240"/>
      <c r="O96" s="240"/>
      <c r="P96" s="290">
        <f>P95*$F$112/$F$111</f>
        <v>555255.44188157935</v>
      </c>
      <c r="Q96" s="290">
        <f t="shared" ref="Q96:AP96" si="15">Q95*$F$112/$F$111</f>
        <v>561424.6679621886</v>
      </c>
      <c r="R96" s="290">
        <f t="shared" si="15"/>
        <v>563818.97441244032</v>
      </c>
      <c r="S96" s="290">
        <f t="shared" si="15"/>
        <v>566176.71319750743</v>
      </c>
      <c r="T96" s="290">
        <f t="shared" si="15"/>
        <v>566176.71319748834</v>
      </c>
      <c r="U96" s="290">
        <f t="shared" si="15"/>
        <v>566176.71319750743</v>
      </c>
      <c r="V96" s="290">
        <f t="shared" si="15"/>
        <v>566176.71319750743</v>
      </c>
      <c r="W96" s="290">
        <f t="shared" si="15"/>
        <v>566176.71319750743</v>
      </c>
      <c r="X96" s="290">
        <f t="shared" si="15"/>
        <v>566176.71319748834</v>
      </c>
      <c r="Y96" s="290">
        <f t="shared" si="15"/>
        <v>566176.71319748834</v>
      </c>
      <c r="Z96" s="290">
        <f t="shared" si="15"/>
        <v>566176.71319748834</v>
      </c>
      <c r="AA96" s="290">
        <f t="shared" si="15"/>
        <v>566176.71319746936</v>
      </c>
      <c r="AB96" s="290">
        <f t="shared" si="15"/>
        <v>566176.71319748834</v>
      </c>
      <c r="AC96" s="290">
        <f t="shared" si="15"/>
        <v>566176.71319746936</v>
      </c>
      <c r="AD96" s="290">
        <f t="shared" si="15"/>
        <v>566176.71319750743</v>
      </c>
      <c r="AE96" s="290">
        <f t="shared" si="15"/>
        <v>566176.71319750743</v>
      </c>
      <c r="AF96" s="290">
        <f t="shared" si="15"/>
        <v>566176.71319748834</v>
      </c>
      <c r="AG96" s="290">
        <f t="shared" si="15"/>
        <v>566176.71319750743</v>
      </c>
      <c r="AH96" s="290">
        <f t="shared" si="15"/>
        <v>566176.71319750743</v>
      </c>
      <c r="AI96" s="290">
        <f t="shared" si="15"/>
        <v>566176.71319748834</v>
      </c>
      <c r="AJ96" s="290">
        <f t="shared" si="15"/>
        <v>566176.71319748834</v>
      </c>
      <c r="AK96" s="290">
        <f t="shared" si="15"/>
        <v>566176.71319745027</v>
      </c>
      <c r="AL96" s="290">
        <f t="shared" si="15"/>
        <v>566176.71319748834</v>
      </c>
      <c r="AM96" s="290">
        <f t="shared" si="15"/>
        <v>566176.71319746936</v>
      </c>
      <c r="AN96" s="290">
        <f t="shared" si="15"/>
        <v>566176.71319746936</v>
      </c>
      <c r="AO96" s="290">
        <f t="shared" si="15"/>
        <v>566176.71319748834</v>
      </c>
      <c r="AP96" s="290">
        <f t="shared" si="15"/>
        <v>566176.71319750743</v>
      </c>
    </row>
    <row r="98" spans="2:42" ht="12" x14ac:dyDescent="0.3">
      <c r="B98" s="438" t="s">
        <v>280</v>
      </c>
      <c r="C98" s="439" t="s">
        <v>281</v>
      </c>
      <c r="D98" s="285">
        <v>2012</v>
      </c>
      <c r="E98" s="285">
        <v>2013</v>
      </c>
      <c r="F98" s="285">
        <v>2014</v>
      </c>
      <c r="G98" s="285">
        <v>2015</v>
      </c>
      <c r="H98" s="285">
        <v>2016</v>
      </c>
      <c r="I98" s="285">
        <v>2017</v>
      </c>
      <c r="J98" s="285">
        <v>2018</v>
      </c>
      <c r="K98" s="285">
        <v>2019</v>
      </c>
      <c r="L98" s="285">
        <v>2020</v>
      </c>
      <c r="M98" s="285">
        <v>2021</v>
      </c>
      <c r="N98" s="285">
        <v>2022</v>
      </c>
      <c r="O98" s="285">
        <v>2023</v>
      </c>
      <c r="P98" s="285">
        <v>2024</v>
      </c>
      <c r="Q98" s="285">
        <v>2025</v>
      </c>
      <c r="R98" s="285">
        <v>2026</v>
      </c>
      <c r="S98" s="285">
        <v>2027</v>
      </c>
      <c r="T98" s="285">
        <v>2028</v>
      </c>
      <c r="U98" s="285">
        <v>2029</v>
      </c>
      <c r="V98" s="285">
        <v>2030</v>
      </c>
      <c r="W98" s="285">
        <v>2031</v>
      </c>
      <c r="X98" s="285">
        <v>2032</v>
      </c>
      <c r="Y98" s="285">
        <v>2033</v>
      </c>
      <c r="Z98" s="285">
        <v>2034</v>
      </c>
      <c r="AA98" s="285">
        <v>2035</v>
      </c>
      <c r="AB98" s="285">
        <v>2036</v>
      </c>
      <c r="AC98" s="285">
        <v>2037</v>
      </c>
      <c r="AD98" s="285">
        <v>2038</v>
      </c>
      <c r="AE98" s="285">
        <v>2039</v>
      </c>
      <c r="AF98" s="285">
        <v>2040</v>
      </c>
      <c r="AG98" s="285">
        <v>2041</v>
      </c>
      <c r="AH98" s="285">
        <v>2042</v>
      </c>
      <c r="AI98" s="285">
        <v>2043</v>
      </c>
      <c r="AJ98" s="285">
        <v>2044</v>
      </c>
      <c r="AK98" s="285">
        <v>2045</v>
      </c>
      <c r="AL98" s="285">
        <v>2046</v>
      </c>
      <c r="AM98" s="285">
        <v>2047</v>
      </c>
      <c r="AN98" s="285">
        <v>2048</v>
      </c>
      <c r="AO98" s="285">
        <v>2049</v>
      </c>
      <c r="AP98" s="285">
        <v>2050</v>
      </c>
    </row>
    <row r="99" spans="2:42" ht="12" x14ac:dyDescent="0.3">
      <c r="B99" s="234" t="s">
        <v>838</v>
      </c>
      <c r="C99" s="285" t="s">
        <v>837</v>
      </c>
      <c r="D99" s="286">
        <f>D3*Parametre!$C$43/Parametre!$C22</f>
        <v>0</v>
      </c>
      <c r="E99" s="286">
        <f>E3*Parametre!$C$43/Parametre!$C22</f>
        <v>0</v>
      </c>
      <c r="F99" s="286">
        <f>F3*Parametre!$C$43/Parametre!$C22</f>
        <v>0</v>
      </c>
      <c r="G99" s="286">
        <f>G3*Parametre!$C$43/Parametre!$C22</f>
        <v>0</v>
      </c>
      <c r="H99" s="286">
        <f>C112*0.59</f>
        <v>85262902.559119999</v>
      </c>
      <c r="I99" s="286">
        <f t="shared" ref="I99:K99" si="16">D112*0.59</f>
        <v>77578409.033299997</v>
      </c>
      <c r="J99" s="286">
        <f t="shared" si="16"/>
        <v>86489425.790179998</v>
      </c>
      <c r="K99" s="286">
        <f t="shared" si="16"/>
        <v>75148219.544650003</v>
      </c>
      <c r="L99" s="286">
        <f>K99*L93/K93</f>
        <v>75795301.853060156</v>
      </c>
      <c r="M99" s="286">
        <f t="shared" ref="M99:AP99" si="17">L99*M93/L93</f>
        <v>76305238.872765377</v>
      </c>
      <c r="N99" s="286">
        <f t="shared" si="17"/>
        <v>76677516.987274781</v>
      </c>
      <c r="O99" s="286">
        <f t="shared" si="17"/>
        <v>77017468.637396634</v>
      </c>
      <c r="P99" s="286">
        <f t="shared" si="17"/>
        <v>77360858.237886742</v>
      </c>
      <c r="Q99" s="286">
        <f t="shared" si="17"/>
        <v>77702031.352805302</v>
      </c>
      <c r="R99" s="286">
        <f t="shared" si="17"/>
        <v>77800917.921311453</v>
      </c>
      <c r="S99" s="286">
        <f t="shared" si="17"/>
        <v>77898277.034819007</v>
      </c>
      <c r="T99" s="286">
        <f t="shared" si="17"/>
        <v>77995637.505885124</v>
      </c>
      <c r="U99" s="286">
        <f t="shared" si="17"/>
        <v>78097593.731135711</v>
      </c>
      <c r="V99" s="286">
        <f t="shared" si="17"/>
        <v>78199853.644463852</v>
      </c>
      <c r="W99" s="286">
        <f t="shared" si="17"/>
        <v>78277360.698729247</v>
      </c>
      <c r="X99" s="286">
        <f t="shared" si="17"/>
        <v>78345454.296291739</v>
      </c>
      <c r="Y99" s="286">
        <f t="shared" si="17"/>
        <v>78380689.244010106</v>
      </c>
      <c r="Z99" s="286">
        <f t="shared" si="17"/>
        <v>78405242.545513123</v>
      </c>
      <c r="AA99" s="286">
        <f t="shared" si="17"/>
        <v>78426598.878196791</v>
      </c>
      <c r="AB99" s="286">
        <f t="shared" si="17"/>
        <v>78446374.128633797</v>
      </c>
      <c r="AC99" s="286">
        <f t="shared" si="17"/>
        <v>78464553.857863933</v>
      </c>
      <c r="AD99" s="286">
        <f t="shared" si="17"/>
        <v>78479467.631627992</v>
      </c>
      <c r="AE99" s="286">
        <f t="shared" si="17"/>
        <v>78492753.102276847</v>
      </c>
      <c r="AF99" s="286">
        <f t="shared" si="17"/>
        <v>78504400.334536269</v>
      </c>
      <c r="AG99" s="286">
        <f t="shared" si="17"/>
        <v>78516067.2523918</v>
      </c>
      <c r="AH99" s="286">
        <f t="shared" si="17"/>
        <v>78527753.896043599</v>
      </c>
      <c r="AI99" s="286">
        <f t="shared" si="17"/>
        <v>78537787.961527675</v>
      </c>
      <c r="AJ99" s="286">
        <f t="shared" si="17"/>
        <v>78547836.578686565</v>
      </c>
      <c r="AK99" s="286">
        <f t="shared" si="17"/>
        <v>78557899.772993341</v>
      </c>
      <c r="AL99" s="286">
        <f t="shared" si="17"/>
        <v>78567977.569966167</v>
      </c>
      <c r="AM99" s="286">
        <f t="shared" si="17"/>
        <v>78578069.995168552</v>
      </c>
      <c r="AN99" s="286">
        <f t="shared" si="17"/>
        <v>78586492.561035842</v>
      </c>
      <c r="AO99" s="286">
        <f t="shared" si="17"/>
        <v>78594925.320995197</v>
      </c>
      <c r="AP99" s="286">
        <f t="shared" si="17"/>
        <v>78616318.960721642</v>
      </c>
    </row>
    <row r="100" spans="2:42" ht="12" x14ac:dyDescent="0.3">
      <c r="B100" s="234" t="s">
        <v>839</v>
      </c>
      <c r="C100" s="285" t="s">
        <v>837</v>
      </c>
      <c r="D100" s="286">
        <f>D4*Parametre!$C$43/Parametre!$C22</f>
        <v>9385.6639790575955</v>
      </c>
      <c r="E100" s="286">
        <f>E4*Parametre!$C$43/Parametre!$C22</f>
        <v>9390.328821989533</v>
      </c>
      <c r="F100" s="286">
        <f>F4*Parametre!$C$43/Parametre!$C22</f>
        <v>9394.9936649214706</v>
      </c>
      <c r="G100" s="286">
        <f>G4*Parametre!$C$43/Parametre!$C22</f>
        <v>9399.6585078534063</v>
      </c>
      <c r="H100" s="286">
        <f>H99</f>
        <v>85262902.559119999</v>
      </c>
      <c r="I100" s="286">
        <f t="shared" ref="I100:O100" si="18">I99</f>
        <v>77578409.033299997</v>
      </c>
      <c r="J100" s="286">
        <f t="shared" si="18"/>
        <v>86489425.790179998</v>
      </c>
      <c r="K100" s="286">
        <f t="shared" si="18"/>
        <v>75148219.544650003</v>
      </c>
      <c r="L100" s="286">
        <f t="shared" si="18"/>
        <v>75795301.853060156</v>
      </c>
      <c r="M100" s="286">
        <f t="shared" si="18"/>
        <v>76305238.872765377</v>
      </c>
      <c r="N100" s="286">
        <f t="shared" si="18"/>
        <v>76677516.987274781</v>
      </c>
      <c r="O100" s="286">
        <f t="shared" si="18"/>
        <v>77017468.637396634</v>
      </c>
      <c r="P100" s="286">
        <f>P99+P95*1200</f>
        <v>77869873.589065671</v>
      </c>
      <c r="Q100" s="286">
        <f t="shared" ref="Q100:AP100" si="19">Q99+Q95*1200</f>
        <v>78216702.174499348</v>
      </c>
      <c r="R100" s="286">
        <f t="shared" si="19"/>
        <v>78317783.658438429</v>
      </c>
      <c r="S100" s="286">
        <f t="shared" si="19"/>
        <v>78417304.164964661</v>
      </c>
      <c r="T100" s="286">
        <f t="shared" si="19"/>
        <v>78514664.636030763</v>
      </c>
      <c r="U100" s="286">
        <f t="shared" si="19"/>
        <v>78616620.861281365</v>
      </c>
      <c r="V100" s="286">
        <f t="shared" si="19"/>
        <v>78718880.774609506</v>
      </c>
      <c r="W100" s="286">
        <f t="shared" si="19"/>
        <v>78796387.828874901</v>
      </c>
      <c r="X100" s="286">
        <f t="shared" si="19"/>
        <v>78864481.426437378</v>
      </c>
      <c r="Y100" s="286">
        <f t="shared" si="19"/>
        <v>78899716.374155745</v>
      </c>
      <c r="Z100" s="286">
        <f t="shared" si="19"/>
        <v>78924269.675658762</v>
      </c>
      <c r="AA100" s="286">
        <f t="shared" si="19"/>
        <v>78945626.008342415</v>
      </c>
      <c r="AB100" s="286">
        <f t="shared" si="19"/>
        <v>78965401.258779436</v>
      </c>
      <c r="AC100" s="286">
        <f t="shared" si="19"/>
        <v>78983580.988009557</v>
      </c>
      <c r="AD100" s="286">
        <f t="shared" si="19"/>
        <v>78998494.761773646</v>
      </c>
      <c r="AE100" s="286">
        <f t="shared" si="19"/>
        <v>79011780.232422501</v>
      </c>
      <c r="AF100" s="286">
        <f t="shared" si="19"/>
        <v>79023427.464681908</v>
      </c>
      <c r="AG100" s="286">
        <f t="shared" si="19"/>
        <v>79035094.382537454</v>
      </c>
      <c r="AH100" s="286">
        <f t="shared" si="19"/>
        <v>79046781.026189253</v>
      </c>
      <c r="AI100" s="286">
        <f t="shared" si="19"/>
        <v>79056815.091673315</v>
      </c>
      <c r="AJ100" s="286">
        <f t="shared" si="19"/>
        <v>79066863.708832204</v>
      </c>
      <c r="AK100" s="286">
        <f t="shared" si="19"/>
        <v>79076926.90313895</v>
      </c>
      <c r="AL100" s="286">
        <f t="shared" si="19"/>
        <v>79087004.700111806</v>
      </c>
      <c r="AM100" s="286">
        <f t="shared" si="19"/>
        <v>79097097.125314176</v>
      </c>
      <c r="AN100" s="286">
        <f t="shared" si="19"/>
        <v>79105519.691181466</v>
      </c>
      <c r="AO100" s="286">
        <f t="shared" si="19"/>
        <v>79113952.451140836</v>
      </c>
      <c r="AP100" s="286">
        <f t="shared" si="19"/>
        <v>79135346.090867296</v>
      </c>
    </row>
    <row r="101" spans="2:42" ht="12" x14ac:dyDescent="0.3">
      <c r="C101" s="230"/>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row>
    <row r="102" spans="2:42" ht="12" x14ac:dyDescent="0.3">
      <c r="B102" s="229"/>
      <c r="C102" s="230"/>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row>
    <row r="103" spans="2:42" x14ac:dyDescent="0.25">
      <c r="B103" s="292" t="s">
        <v>175</v>
      </c>
      <c r="C103" s="292">
        <v>2016</v>
      </c>
      <c r="D103" s="292">
        <v>2017</v>
      </c>
      <c r="E103" s="292">
        <v>2018</v>
      </c>
      <c r="F103" s="292">
        <v>2019</v>
      </c>
    </row>
    <row r="104" spans="2:42" x14ac:dyDescent="0.25">
      <c r="B104" s="293" t="s">
        <v>362</v>
      </c>
      <c r="C104" s="294">
        <v>96356.811000000002</v>
      </c>
      <c r="D104" s="294">
        <v>94940.356</v>
      </c>
      <c r="E104" s="294">
        <v>92922.661999999997</v>
      </c>
      <c r="F104" s="294">
        <v>92880.375</v>
      </c>
    </row>
    <row r="105" spans="2:42" x14ac:dyDescent="0.25">
      <c r="B105" s="293" t="s">
        <v>363</v>
      </c>
      <c r="C105" s="294">
        <v>28922704.094999999</v>
      </c>
      <c r="D105" s="294">
        <v>28005393.366999999</v>
      </c>
      <c r="E105" s="294">
        <v>26655713.147</v>
      </c>
      <c r="F105" s="294">
        <v>26876904.362</v>
      </c>
    </row>
    <row r="106" spans="2:42" x14ac:dyDescent="0.25">
      <c r="B106" s="293" t="s">
        <v>366</v>
      </c>
      <c r="C106" s="294">
        <v>4892</v>
      </c>
      <c r="D106" s="294">
        <v>4881</v>
      </c>
      <c r="E106" s="294">
        <v>4875</v>
      </c>
      <c r="F106" s="294">
        <v>4875</v>
      </c>
    </row>
    <row r="107" spans="2:42" ht="12" x14ac:dyDescent="0.3">
      <c r="B107" s="295" t="s">
        <v>661</v>
      </c>
    </row>
    <row r="110" spans="2:42" x14ac:dyDescent="0.25">
      <c r="B110" s="292" t="s">
        <v>662</v>
      </c>
      <c r="C110" s="292">
        <v>2016</v>
      </c>
      <c r="D110" s="292">
        <v>2017</v>
      </c>
      <c r="E110" s="292">
        <v>2018</v>
      </c>
      <c r="F110" s="292">
        <v>2019</v>
      </c>
    </row>
    <row r="111" spans="2:42" x14ac:dyDescent="0.25">
      <c r="B111" s="296" t="s">
        <v>364</v>
      </c>
      <c r="C111" s="291">
        <v>97825.047999999995</v>
      </c>
      <c r="D111" s="291">
        <v>94142.944000000003</v>
      </c>
      <c r="E111" s="291">
        <v>109861.626</v>
      </c>
      <c r="F111" s="291">
        <v>97302.387000000002</v>
      </c>
    </row>
    <row r="112" spans="2:42" x14ac:dyDescent="0.25">
      <c r="B112" s="296" t="s">
        <v>365</v>
      </c>
      <c r="C112" s="291">
        <v>144513394.16800001</v>
      </c>
      <c r="D112" s="291">
        <v>131488828.87</v>
      </c>
      <c r="E112" s="291">
        <v>146592247.102</v>
      </c>
      <c r="F112" s="291">
        <v>127369863.63500001</v>
      </c>
    </row>
    <row r="113" spans="2:46" ht="12" x14ac:dyDescent="0.3">
      <c r="B113" s="295" t="s">
        <v>661</v>
      </c>
    </row>
    <row r="115" spans="2:46" ht="12" x14ac:dyDescent="0.3">
      <c r="B115" s="234" t="s">
        <v>437</v>
      </c>
      <c r="C115" s="234">
        <v>6.0512100000000002</v>
      </c>
    </row>
    <row r="118" spans="2:46" ht="12" x14ac:dyDescent="0.3">
      <c r="B118" s="438" t="s">
        <v>175</v>
      </c>
      <c r="C118" s="439" t="s">
        <v>281</v>
      </c>
      <c r="D118" s="285">
        <v>2012</v>
      </c>
      <c r="E118" s="285">
        <v>2013</v>
      </c>
      <c r="F118" s="285">
        <v>2014</v>
      </c>
      <c r="G118" s="285">
        <v>2015</v>
      </c>
      <c r="H118" s="285">
        <v>2016</v>
      </c>
      <c r="I118" s="285">
        <v>2017</v>
      </c>
      <c r="J118" s="285">
        <v>2018</v>
      </c>
      <c r="K118" s="285">
        <v>2019</v>
      </c>
      <c r="L118" s="285">
        <v>2020</v>
      </c>
      <c r="M118" s="285">
        <v>2021</v>
      </c>
      <c r="N118" s="285">
        <v>2022</v>
      </c>
      <c r="O118" s="285">
        <v>2023</v>
      </c>
      <c r="P118" s="285">
        <v>2024</v>
      </c>
      <c r="Q118" s="285">
        <v>2025</v>
      </c>
      <c r="R118" s="285">
        <v>2026</v>
      </c>
      <c r="S118" s="285">
        <v>2027</v>
      </c>
      <c r="T118" s="285">
        <v>2028</v>
      </c>
      <c r="U118" s="285">
        <v>2029</v>
      </c>
      <c r="V118" s="285">
        <v>2030</v>
      </c>
      <c r="W118" s="285">
        <v>2031</v>
      </c>
      <c r="X118" s="285">
        <v>2032</v>
      </c>
      <c r="Y118" s="285">
        <v>2033</v>
      </c>
      <c r="Z118" s="285">
        <v>2034</v>
      </c>
      <c r="AA118" s="285">
        <v>2035</v>
      </c>
      <c r="AB118" s="285">
        <v>2036</v>
      </c>
      <c r="AC118" s="285">
        <v>2037</v>
      </c>
      <c r="AD118" s="285">
        <v>2038</v>
      </c>
      <c r="AE118" s="285">
        <v>2039</v>
      </c>
      <c r="AF118" s="285">
        <v>2040</v>
      </c>
      <c r="AG118" s="285">
        <v>2041</v>
      </c>
      <c r="AH118" s="285">
        <v>2042</v>
      </c>
      <c r="AI118" s="285">
        <v>2043</v>
      </c>
      <c r="AJ118" s="285">
        <v>2044</v>
      </c>
      <c r="AK118" s="285">
        <v>2045</v>
      </c>
      <c r="AL118" s="285">
        <v>2046</v>
      </c>
      <c r="AM118" s="285">
        <v>2047</v>
      </c>
      <c r="AN118" s="285">
        <v>2048</v>
      </c>
      <c r="AO118" s="285">
        <v>2049</v>
      </c>
      <c r="AP118" s="285">
        <v>2050</v>
      </c>
      <c r="AQ118" s="228"/>
      <c r="AR118" s="297"/>
      <c r="AS118" s="297"/>
      <c r="AT118" s="297"/>
    </row>
    <row r="119" spans="2:46" ht="12" x14ac:dyDescent="0.3">
      <c r="B119" s="234" t="s">
        <v>294</v>
      </c>
      <c r="C119" s="285" t="s">
        <v>291</v>
      </c>
      <c r="D119" s="286">
        <f>D21*Parametre!$C$43/Parametre!$C41</f>
        <v>74.047831316837048</v>
      </c>
      <c r="E119" s="286">
        <f>E21*Parametre!$C$43/Parametre!$C41</f>
        <v>133.94193172979217</v>
      </c>
      <c r="F119" s="286">
        <f>F21*Parametre!$C$43/Parametre!$C41</f>
        <v>273.07305764272041</v>
      </c>
      <c r="G119" s="286">
        <f>G21*Parametre!$C$43/Parametre!$C41</f>
        <v>378.66501952668432</v>
      </c>
      <c r="H119" s="286">
        <f>H21*Parametre!$C$43/Parametre!$C41</f>
        <v>565.48183542311119</v>
      </c>
      <c r="I119" s="286">
        <f>I21*Parametre!$C$43/Parametre!$C41</f>
        <v>560.61096287513521</v>
      </c>
      <c r="J119" s="286">
        <f>J21*Parametre!$C$43/Parametre!$C41</f>
        <v>551.31655627091754</v>
      </c>
      <c r="K119" s="286">
        <f>K21*Parametre!$C$43/Parametre!$C41</f>
        <v>785.63653604893977</v>
      </c>
      <c r="L119" s="286">
        <f>L21*Parametre!$C$43/Parametre!$C41</f>
        <v>1019.9565158269622</v>
      </c>
      <c r="M119" s="286">
        <f>M21*Parametre!$C$43/Parametre!$C41</f>
        <v>1135.0174091443851</v>
      </c>
      <c r="N119" s="286">
        <f>N21*Parametre!$C$43/Parametre!$C41</f>
        <v>1250.0783024618074</v>
      </c>
      <c r="O119" s="286">
        <f>O21*Parametre!$C$43/Parametre!$C41</f>
        <v>1592.8038817527531</v>
      </c>
      <c r="P119" s="286">
        <f>P21*Parametre!$C$43/Parametre!$C41</f>
        <v>1866.0951950256112</v>
      </c>
      <c r="Q119" s="286">
        <f>Q21*Parametre!$C$43/Parametre!$C41</f>
        <v>2223.0194921240136</v>
      </c>
      <c r="R119" s="286">
        <f>R21*Parametre!$C$43/Parametre!$C41</f>
        <v>2432.9280776930318</v>
      </c>
      <c r="S119" s="286">
        <f>S21*Parametre!$C$43/Parametre!$C41</f>
        <v>2472.6547962991813</v>
      </c>
      <c r="T119" s="286">
        <f>T21*Parametre!$C$43/Parametre!$C41</f>
        <v>2502.4498352537939</v>
      </c>
      <c r="U119" s="286">
        <f>U21*Parametre!$C$43/Parametre!$C41</f>
        <v>2502.4498352537939</v>
      </c>
      <c r="V119" s="286">
        <f>V21*Parametre!$C$43/Parametre!$C41</f>
        <v>2502.4498352537939</v>
      </c>
      <c r="W119" s="286">
        <f>W21*Parametre!$C$43/Parametre!$C41</f>
        <v>2502.4498352537939</v>
      </c>
      <c r="X119" s="286">
        <f>X21*Parametre!$C$43/Parametre!$C41</f>
        <v>2502.4498352537939</v>
      </c>
      <c r="Y119" s="286">
        <f>Y21*Parametre!$C$43/Parametre!$C41</f>
        <v>2502.4498352537939</v>
      </c>
      <c r="Z119" s="286">
        <f>Z21*Parametre!$C$43/Parametre!$C41</f>
        <v>2502.4498352537939</v>
      </c>
      <c r="AA119" s="286">
        <f>AA21*Parametre!$C$43/Parametre!$C41</f>
        <v>2502.4498352537939</v>
      </c>
      <c r="AB119" s="286">
        <f>AB21*Parametre!$C$43/Parametre!$C41</f>
        <v>2509.2733323934663</v>
      </c>
      <c r="AC119" s="286">
        <f>AC21*Parametre!$C$43/Parametre!$C41</f>
        <v>2506.9453732467564</v>
      </c>
      <c r="AD119" s="286">
        <f>AD21*Parametre!$C$43/Parametre!$C41</f>
        <v>2505.1994038867233</v>
      </c>
      <c r="AE119" s="286">
        <f>AE21*Parametre!$C$43/Parametre!$C41</f>
        <v>2503.8899268666978</v>
      </c>
      <c r="AF119" s="286">
        <f>AF21*Parametre!$C$43/Parametre!$C41</f>
        <v>2499.961495806624</v>
      </c>
      <c r="AG119" s="286">
        <f>AG21*Parametre!$C$43/Parametre!$C41</f>
        <v>2500.3185227976587</v>
      </c>
      <c r="AH119" s="286">
        <f>AH21*Parametre!$C$43/Parametre!$C41</f>
        <v>2500.5862930409362</v>
      </c>
      <c r="AI119" s="286">
        <f>AI21*Parametre!$C$43/Parametre!$C41</f>
        <v>2500.7871207233939</v>
      </c>
      <c r="AJ119" s="286">
        <f>AJ21*Parametre!$C$43/Parametre!$C41</f>
        <v>2500.9377414852365</v>
      </c>
      <c r="AK119" s="286">
        <f>AK21*Parametre!$C$43/Parametre!$C41</f>
        <v>2501.3896037707655</v>
      </c>
      <c r="AL119" s="286">
        <f>AL21*Parametre!$C$43/Parametre!$C41</f>
        <v>2500.2269632869702</v>
      </c>
      <c r="AM119" s="286">
        <f>AM21*Parametre!$C$43/Parametre!$C41</f>
        <v>2499.3549829241219</v>
      </c>
      <c r="AN119" s="286">
        <f>AN21*Parametre!$C$43/Parametre!$C41</f>
        <v>2498.7009976519876</v>
      </c>
      <c r="AO119" s="286">
        <f>AO21*Parametre!$C$43/Parametre!$C41</f>
        <v>2498.2105086978859</v>
      </c>
      <c r="AP119" s="286">
        <f>AP21*Parametre!$C$43/Parametre!$C41</f>
        <v>2496.7390418355817</v>
      </c>
      <c r="AQ119" s="227"/>
    </row>
    <row r="120" spans="2:46" ht="12" x14ac:dyDescent="0.3">
      <c r="B120" s="234" t="s">
        <v>295</v>
      </c>
      <c r="C120" s="285" t="s">
        <v>291</v>
      </c>
      <c r="D120" s="286">
        <f>D22*Parametre!$C$43/Parametre!$C41</f>
        <v>76.770822642088461</v>
      </c>
      <c r="E120" s="286">
        <f>E22*Parametre!$C$43/Parametre!$C41</f>
        <v>138.867433418384</v>
      </c>
      <c r="F120" s="286">
        <f>F22*Parametre!$C$43/Parametre!$C41</f>
        <v>243.99883712547873</v>
      </c>
      <c r="G120" s="286">
        <f>G22*Parametre!$C$43/Parametre!$C41</f>
        <v>284.4336261513738</v>
      </c>
      <c r="H120" s="286">
        <f>H22*Parametre!$C$43/Parametre!$C41</f>
        <v>408.88812413006167</v>
      </c>
      <c r="I120" s="286">
        <f>I22*Parametre!$C$43/Parametre!$C41</f>
        <v>409.65193950986901</v>
      </c>
      <c r="J120" s="286">
        <f>J22*Parametre!$C$43/Parametre!$C41</f>
        <v>417.23853643479129</v>
      </c>
      <c r="K120" s="286">
        <f>K22*Parametre!$C$43/Parametre!$C41</f>
        <v>586.52671329685325</v>
      </c>
      <c r="L120" s="286">
        <f>L22*Parametre!$C$43/Parametre!$C41</f>
        <v>755.81489015891543</v>
      </c>
      <c r="M120" s="286">
        <f>M22*Parametre!$C$43/Parametre!$C41</f>
        <v>866.65220921001162</v>
      </c>
      <c r="N120" s="286">
        <f>N22*Parametre!$C$43/Parametre!$C41</f>
        <v>977.48952826110735</v>
      </c>
      <c r="O120" s="286">
        <f>O22*Parametre!$C$43/Parametre!$C41</f>
        <v>1208.2561499309929</v>
      </c>
      <c r="P120" s="286">
        <f>P22*Parametre!$C$43/Parametre!$C41</f>
        <v>1413.85254423583</v>
      </c>
      <c r="Q120" s="286">
        <f>Q22*Parametre!$C$43/Parametre!$C41</f>
        <v>1677.1928209563882</v>
      </c>
      <c r="R120" s="286">
        <f>R22*Parametre!$C$43/Parametre!$C41</f>
        <v>1788.3011031842445</v>
      </c>
      <c r="S120" s="286">
        <f>S22*Parametre!$C$43/Parametre!$C41</f>
        <v>1807.6115515266031</v>
      </c>
      <c r="T120" s="286">
        <f>T22*Parametre!$C$43/Parametre!$C41</f>
        <v>1826.9219998689614</v>
      </c>
      <c r="U120" s="286">
        <f>U22*Parametre!$C$43/Parametre!$C41</f>
        <v>1826.9219998689614</v>
      </c>
      <c r="V120" s="286">
        <f>V22*Parametre!$C$43/Parametre!$C41</f>
        <v>1826.9219998689614</v>
      </c>
      <c r="W120" s="286">
        <f>W22*Parametre!$C$43/Parametre!$C41</f>
        <v>1826.9219998689614</v>
      </c>
      <c r="X120" s="286">
        <f>X22*Parametre!$C$43/Parametre!$C41</f>
        <v>1826.9219998689614</v>
      </c>
      <c r="Y120" s="286">
        <f>Y22*Parametre!$C$43/Parametre!$C41</f>
        <v>1823.5356461334777</v>
      </c>
      <c r="Z120" s="286">
        <f>Z22*Parametre!$C$43/Parametre!$C41</f>
        <v>1809.533229326744</v>
      </c>
      <c r="AA120" s="286">
        <f>AA22*Parametre!$C$43/Parametre!$C41</f>
        <v>1795.5308125200106</v>
      </c>
      <c r="AB120" s="286">
        <f>AB22*Parametre!$C$43/Parametre!$C41</f>
        <v>1792.8611869327206</v>
      </c>
      <c r="AC120" s="286">
        <f>AC22*Parametre!$C$43/Parametre!$C41</f>
        <v>1790.1915613454294</v>
      </c>
      <c r="AD120" s="286">
        <f>AD22*Parametre!$C$43/Parametre!$C41</f>
        <v>1787.5219357581389</v>
      </c>
      <c r="AE120" s="286">
        <f>AE22*Parametre!$C$43/Parametre!$C41</f>
        <v>1784.8523101708483</v>
      </c>
      <c r="AF120" s="286">
        <f>AF22*Parametre!$C$43/Parametre!$C41</f>
        <v>1782.1826845835578</v>
      </c>
      <c r="AG120" s="286">
        <f>AG22*Parametre!$C$43/Parametre!$C41</f>
        <v>1777.5730849205927</v>
      </c>
      <c r="AH120" s="286">
        <f>AH22*Parametre!$C$43/Parametre!$C41</f>
        <v>1772.9634852576276</v>
      </c>
      <c r="AI120" s="286">
        <f>AI22*Parametre!$C$43/Parametre!$C41</f>
        <v>1768.3538855946622</v>
      </c>
      <c r="AJ120" s="286">
        <f>AJ22*Parametre!$C$43/Parametre!$C41</f>
        <v>1763.744285931697</v>
      </c>
      <c r="AK120" s="286">
        <f>AK22*Parametre!$C$43/Parametre!$C41</f>
        <v>1759.1346862687321</v>
      </c>
      <c r="AL120" s="286">
        <f>AL22*Parametre!$C$43/Parametre!$C41</f>
        <v>1762.3651628372731</v>
      </c>
      <c r="AM120" s="286">
        <f>AM22*Parametre!$C$43/Parametre!$C41</f>
        <v>1765.5956394058142</v>
      </c>
      <c r="AN120" s="286">
        <f>AN22*Parametre!$C$43/Parametre!$C41</f>
        <v>1768.8261159743549</v>
      </c>
      <c r="AO120" s="286">
        <f>AO22*Parametre!$C$43/Parametre!$C41</f>
        <v>1772.0565925428959</v>
      </c>
      <c r="AP120" s="286">
        <f>AP22*Parametre!$C$43/Parametre!$C41</f>
        <v>1775.2870691114369</v>
      </c>
      <c r="AQ120" s="227"/>
    </row>
    <row r="121" spans="2:46" ht="12" x14ac:dyDescent="0.3">
      <c r="B121" s="234" t="s">
        <v>296</v>
      </c>
      <c r="C121" s="285" t="s">
        <v>291</v>
      </c>
      <c r="D121" s="286">
        <f t="shared" ref="D121:O121" si="20">SUM(D119:D120)</f>
        <v>150.81865395892549</v>
      </c>
      <c r="E121" s="286">
        <f t="shared" si="20"/>
        <v>272.8093651481762</v>
      </c>
      <c r="F121" s="286">
        <f t="shared" si="20"/>
        <v>517.07189476819917</v>
      </c>
      <c r="G121" s="286">
        <f t="shared" si="20"/>
        <v>663.09864567805812</v>
      </c>
      <c r="H121" s="286">
        <f t="shared" si="20"/>
        <v>974.36995955317286</v>
      </c>
      <c r="I121" s="286">
        <f t="shared" si="20"/>
        <v>970.26290238500428</v>
      </c>
      <c r="J121" s="286">
        <f t="shared" si="20"/>
        <v>968.55509270570883</v>
      </c>
      <c r="K121" s="286">
        <f t="shared" si="20"/>
        <v>1372.163249345793</v>
      </c>
      <c r="L121" s="286">
        <f t="shared" si="20"/>
        <v>1775.7714059858777</v>
      </c>
      <c r="M121" s="286">
        <f t="shared" si="20"/>
        <v>2001.6696183543968</v>
      </c>
      <c r="N121" s="286">
        <f t="shared" si="20"/>
        <v>2227.5678307229146</v>
      </c>
      <c r="O121" s="286">
        <f t="shared" si="20"/>
        <v>2801.0600316837463</v>
      </c>
      <c r="P121" s="286">
        <f>SUM(P119:P120)</f>
        <v>3279.9477392614413</v>
      </c>
      <c r="Q121" s="286">
        <f t="shared" ref="Q121:AP121" si="21">SUM(Q119:Q120)</f>
        <v>3900.2123130804021</v>
      </c>
      <c r="R121" s="286">
        <f t="shared" si="21"/>
        <v>4221.2291808772761</v>
      </c>
      <c r="S121" s="286">
        <f t="shared" si="21"/>
        <v>4280.2663478257846</v>
      </c>
      <c r="T121" s="286">
        <f t="shared" si="21"/>
        <v>4329.3718351227553</v>
      </c>
      <c r="U121" s="286">
        <f t="shared" si="21"/>
        <v>4329.3718351227553</v>
      </c>
      <c r="V121" s="286">
        <f t="shared" si="21"/>
        <v>4329.3718351227553</v>
      </c>
      <c r="W121" s="286">
        <f t="shared" si="21"/>
        <v>4329.3718351227553</v>
      </c>
      <c r="X121" s="286">
        <f t="shared" si="21"/>
        <v>4329.3718351227553</v>
      </c>
      <c r="Y121" s="286">
        <f t="shared" si="21"/>
        <v>4325.9854813872716</v>
      </c>
      <c r="Z121" s="286">
        <f t="shared" si="21"/>
        <v>4311.9830645805378</v>
      </c>
      <c r="AA121" s="286">
        <f t="shared" si="21"/>
        <v>4297.9806477738048</v>
      </c>
      <c r="AB121" s="286">
        <f t="shared" si="21"/>
        <v>4302.1345193261868</v>
      </c>
      <c r="AC121" s="286">
        <f t="shared" si="21"/>
        <v>4297.1369345921858</v>
      </c>
      <c r="AD121" s="286">
        <f t="shared" si="21"/>
        <v>4292.7213396448624</v>
      </c>
      <c r="AE121" s="286">
        <f t="shared" si="21"/>
        <v>4288.7422370375461</v>
      </c>
      <c r="AF121" s="286">
        <f t="shared" si="21"/>
        <v>4282.1441803901816</v>
      </c>
      <c r="AG121" s="286">
        <f t="shared" si="21"/>
        <v>4277.8916077182512</v>
      </c>
      <c r="AH121" s="286">
        <f t="shared" si="21"/>
        <v>4273.549778298564</v>
      </c>
      <c r="AI121" s="286">
        <f t="shared" si="21"/>
        <v>4269.1410063180556</v>
      </c>
      <c r="AJ121" s="286">
        <f t="shared" si="21"/>
        <v>4264.6820274169331</v>
      </c>
      <c r="AK121" s="286">
        <f t="shared" si="21"/>
        <v>4260.5242900394978</v>
      </c>
      <c r="AL121" s="286">
        <f t="shared" si="21"/>
        <v>4262.5921261242438</v>
      </c>
      <c r="AM121" s="286">
        <f t="shared" si="21"/>
        <v>4264.9506223299359</v>
      </c>
      <c r="AN121" s="286">
        <f t="shared" si="21"/>
        <v>4267.5271136263427</v>
      </c>
      <c r="AO121" s="286">
        <f t="shared" si="21"/>
        <v>4270.2671012407818</v>
      </c>
      <c r="AP121" s="286">
        <f t="shared" si="21"/>
        <v>4272.0261109470184</v>
      </c>
      <c r="AQ121" s="227"/>
    </row>
    <row r="122" spans="2:46" ht="12" x14ac:dyDescent="0.3">
      <c r="B122" s="229"/>
      <c r="C122" s="230"/>
      <c r="D122" s="228"/>
      <c r="E122" s="228"/>
      <c r="F122" s="228"/>
      <c r="G122" s="228"/>
      <c r="H122" s="228"/>
      <c r="I122" s="228"/>
      <c r="J122" s="228"/>
      <c r="K122" s="228"/>
      <c r="L122" s="228"/>
      <c r="M122" s="228"/>
      <c r="N122" s="228"/>
      <c r="O122" s="228"/>
      <c r="P122" s="228"/>
      <c r="Q122" s="228"/>
      <c r="R122" s="228"/>
      <c r="S122" s="228"/>
      <c r="T122" s="231"/>
      <c r="U122" s="231"/>
      <c r="V122" s="231"/>
      <c r="W122" s="231"/>
      <c r="X122" s="231"/>
      <c r="Y122" s="231"/>
      <c r="Z122" s="231"/>
      <c r="AA122" s="228"/>
      <c r="AB122" s="228"/>
      <c r="AC122" s="228"/>
      <c r="AD122" s="228"/>
      <c r="AE122" s="228"/>
      <c r="AF122" s="228"/>
      <c r="AG122" s="228"/>
      <c r="AH122" s="228"/>
      <c r="AI122" s="228"/>
      <c r="AJ122" s="228"/>
      <c r="AK122" s="228"/>
      <c r="AL122" s="228"/>
      <c r="AM122" s="228"/>
      <c r="AN122" s="228"/>
      <c r="AO122" s="228"/>
      <c r="AP122" s="228"/>
      <c r="AQ122" s="227"/>
    </row>
    <row r="123" spans="2:46" ht="12" x14ac:dyDescent="0.3">
      <c r="B123" s="227"/>
      <c r="C123" s="232"/>
      <c r="D123" s="229"/>
      <c r="E123" s="229"/>
      <c r="F123" s="229"/>
      <c r="G123" s="233"/>
      <c r="H123" s="227"/>
      <c r="I123" s="227"/>
      <c r="J123" s="227"/>
      <c r="K123" s="227"/>
      <c r="L123" s="227"/>
      <c r="M123" s="227"/>
      <c r="N123" s="227"/>
      <c r="O123" s="227"/>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c r="AL123" s="227"/>
      <c r="AM123" s="227"/>
      <c r="AN123" s="227"/>
      <c r="AO123" s="227"/>
      <c r="AP123" s="227"/>
      <c r="AQ123" s="227"/>
    </row>
    <row r="124" spans="2:46" ht="12" x14ac:dyDescent="0.3">
      <c r="B124" s="227"/>
      <c r="C124" s="227"/>
      <c r="D124" s="227"/>
      <c r="E124" s="227"/>
      <c r="F124" s="227"/>
      <c r="G124" s="227"/>
      <c r="H124" s="227"/>
      <c r="I124" s="227"/>
      <c r="J124" s="227"/>
      <c r="K124" s="227"/>
      <c r="N124" s="227"/>
      <c r="O124" s="227"/>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row>
    <row r="125" spans="2:46" ht="12" x14ac:dyDescent="0.3">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c r="AC125" s="227"/>
      <c r="AD125" s="227"/>
      <c r="AE125" s="227"/>
      <c r="AF125" s="227"/>
      <c r="AG125" s="227"/>
      <c r="AH125" s="227"/>
      <c r="AI125" s="227"/>
      <c r="AJ125" s="227"/>
      <c r="AK125" s="227"/>
      <c r="AL125" s="227"/>
      <c r="AM125" s="227"/>
      <c r="AN125" s="227"/>
      <c r="AO125" s="227"/>
      <c r="AP125" s="227"/>
      <c r="AQ125" s="227"/>
    </row>
    <row r="126" spans="2:46" ht="12" x14ac:dyDescent="0.3">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c r="AC126" s="227"/>
      <c r="AD126" s="227"/>
      <c r="AE126" s="227"/>
      <c r="AF126" s="227"/>
      <c r="AG126" s="227"/>
      <c r="AH126" s="227"/>
      <c r="AI126" s="227"/>
      <c r="AJ126" s="227"/>
      <c r="AK126" s="227"/>
      <c r="AL126" s="227"/>
      <c r="AM126" s="227"/>
      <c r="AN126" s="227"/>
      <c r="AO126" s="227"/>
      <c r="AP126" s="227"/>
      <c r="AQ126" s="227"/>
    </row>
    <row r="127" spans="2:46" ht="12" x14ac:dyDescent="0.3">
      <c r="B127" s="234" t="s">
        <v>814</v>
      </c>
      <c r="C127" s="234" t="s">
        <v>354</v>
      </c>
      <c r="D127" s="234" t="s">
        <v>355</v>
      </c>
      <c r="E127" s="234" t="s">
        <v>42</v>
      </c>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c r="AC127" s="227"/>
      <c r="AD127" s="227"/>
      <c r="AE127" s="227"/>
      <c r="AF127" s="227"/>
      <c r="AG127" s="227"/>
      <c r="AH127" s="227"/>
      <c r="AI127" s="227"/>
      <c r="AJ127" s="227"/>
      <c r="AK127" s="227"/>
      <c r="AL127" s="227"/>
      <c r="AM127" s="227"/>
      <c r="AN127" s="227"/>
      <c r="AO127" s="227"/>
      <c r="AP127" s="227"/>
      <c r="AQ127" s="227"/>
    </row>
    <row r="128" spans="2:46" ht="12" x14ac:dyDescent="0.3">
      <c r="B128" s="234" t="s">
        <v>349</v>
      </c>
      <c r="C128" s="235">
        <v>10.617000000000001</v>
      </c>
      <c r="D128" s="235">
        <v>6.734</v>
      </c>
      <c r="E128" s="235">
        <f>C128+D128</f>
        <v>17.350999999999999</v>
      </c>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c r="AC128" s="227"/>
      <c r="AD128" s="227"/>
      <c r="AE128" s="227"/>
      <c r="AF128" s="227"/>
      <c r="AG128" s="227"/>
      <c r="AH128" s="227"/>
      <c r="AI128" s="227"/>
      <c r="AJ128" s="227"/>
      <c r="AK128" s="227"/>
      <c r="AL128" s="227"/>
      <c r="AM128" s="227"/>
      <c r="AN128" s="227"/>
      <c r="AO128" s="227"/>
      <c r="AP128" s="227"/>
      <c r="AQ128" s="227"/>
    </row>
    <row r="129" spans="2:43" ht="12" x14ac:dyDescent="0.3">
      <c r="B129" s="234" t="s">
        <v>350</v>
      </c>
      <c r="C129" s="235">
        <v>10.6</v>
      </c>
      <c r="D129" s="235">
        <v>6.7050000000000001</v>
      </c>
      <c r="E129" s="235">
        <f>C129+D129</f>
        <v>17.305</v>
      </c>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row>
    <row r="130" spans="2:43" ht="12" x14ac:dyDescent="0.3">
      <c r="B130" s="234" t="s">
        <v>351</v>
      </c>
      <c r="C130" s="235">
        <f>C128-C129</f>
        <v>1.7000000000001236E-2</v>
      </c>
      <c r="D130" s="235">
        <f>D128-D129</f>
        <v>2.8999999999999915E-2</v>
      </c>
      <c r="E130" s="235">
        <f>E128-E129</f>
        <v>4.5999999999999375E-2</v>
      </c>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row>
    <row r="131" spans="2:43" ht="12" x14ac:dyDescent="0.3">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row>
    <row r="132" spans="2:43" ht="12" x14ac:dyDescent="0.3">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row>
    <row r="133" spans="2:43" ht="12" x14ac:dyDescent="0.3">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227"/>
      <c r="AK133" s="227"/>
      <c r="AL133" s="227"/>
      <c r="AM133" s="227"/>
      <c r="AN133" s="227"/>
      <c r="AO133" s="227"/>
      <c r="AP133" s="227"/>
      <c r="AQ133" s="227"/>
    </row>
    <row r="134" spans="2:43" ht="12" x14ac:dyDescent="0.3">
      <c r="B134" s="234" t="s">
        <v>359</v>
      </c>
      <c r="C134" s="234">
        <v>14</v>
      </c>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27"/>
      <c r="AD134" s="227"/>
      <c r="AE134" s="227"/>
      <c r="AF134" s="227"/>
      <c r="AG134" s="227"/>
      <c r="AH134" s="227"/>
      <c r="AI134" s="227"/>
      <c r="AJ134" s="227"/>
      <c r="AK134" s="227"/>
      <c r="AL134" s="227"/>
      <c r="AM134" s="227"/>
      <c r="AN134" s="227"/>
      <c r="AO134" s="227"/>
      <c r="AP134" s="227"/>
      <c r="AQ134" s="227"/>
    </row>
    <row r="135" spans="2:43" ht="12" x14ac:dyDescent="0.3">
      <c r="B135" s="133" t="s">
        <v>859</v>
      </c>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227"/>
      <c r="AM135" s="227"/>
      <c r="AN135" s="227"/>
      <c r="AO135" s="227"/>
      <c r="AP135" s="227"/>
      <c r="AQ135" s="227"/>
    </row>
    <row r="136" spans="2:43" ht="12" x14ac:dyDescent="0.3">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c r="AL136" s="227"/>
      <c r="AM136" s="227"/>
      <c r="AN136" s="227"/>
      <c r="AO136" s="227"/>
      <c r="AP136" s="227"/>
      <c r="AQ136" s="227"/>
    </row>
    <row r="137" spans="2:43" ht="12" x14ac:dyDescent="0.3">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c r="AL137" s="227"/>
      <c r="AM137" s="227"/>
      <c r="AN137" s="227"/>
      <c r="AO137" s="227"/>
      <c r="AP137" s="227"/>
      <c r="AQ137" s="227"/>
    </row>
    <row r="138" spans="2:43" ht="12" x14ac:dyDescent="0.3">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c r="AL138" s="227"/>
      <c r="AM138" s="227"/>
      <c r="AN138" s="227"/>
      <c r="AO138" s="227"/>
      <c r="AP138" s="227"/>
      <c r="AQ138" s="227"/>
    </row>
    <row r="139" spans="2:43" ht="12" x14ac:dyDescent="0.3">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c r="AL139" s="227"/>
      <c r="AM139" s="227"/>
      <c r="AN139" s="227"/>
      <c r="AO139" s="227"/>
      <c r="AP139" s="227"/>
      <c r="AQ139" s="227"/>
    </row>
    <row r="140" spans="2:43" ht="12" x14ac:dyDescent="0.3">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c r="AL140" s="227"/>
      <c r="AM140" s="227"/>
      <c r="AN140" s="227"/>
      <c r="AO140" s="227"/>
      <c r="AP140" s="227"/>
      <c r="AQ140" s="227"/>
    </row>
    <row r="141" spans="2:43" ht="12" x14ac:dyDescent="0.3">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Q141" s="227"/>
    </row>
    <row r="142" spans="2:43" ht="12" x14ac:dyDescent="0.3">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Q142" s="227"/>
    </row>
  </sheetData>
  <mergeCells count="12">
    <mergeCell ref="B59:K59"/>
    <mergeCell ref="B65:K65"/>
    <mergeCell ref="B45:K45"/>
    <mergeCell ref="C46:D46"/>
    <mergeCell ref="B52:K52"/>
    <mergeCell ref="L34:N34"/>
    <mergeCell ref="P34:Q34"/>
    <mergeCell ref="B34:B35"/>
    <mergeCell ref="C34:C35"/>
    <mergeCell ref="D34:D35"/>
    <mergeCell ref="F34:H34"/>
    <mergeCell ref="I34:J3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AU336"/>
  <sheetViews>
    <sheetView topLeftCell="A79" zoomScale="115" zoomScaleNormal="115" workbookViewId="0">
      <selection activeCell="T127" sqref="T127"/>
    </sheetView>
  </sheetViews>
  <sheetFormatPr defaultColWidth="6.81640625" defaultRowHeight="10" x14ac:dyDescent="0.2"/>
  <cols>
    <col min="1" max="1" width="2.7265625" style="3" customWidth="1"/>
    <col min="2" max="2" width="47.453125" style="3" customWidth="1"/>
    <col min="3" max="3" width="21.54296875" style="3" customWidth="1"/>
    <col min="4" max="4" width="13.26953125" style="3" customWidth="1"/>
    <col min="5" max="8" width="15.54296875" style="3" customWidth="1"/>
    <col min="9" max="9" width="13.08984375" style="3" customWidth="1"/>
    <col min="10" max="10" width="10.26953125" style="3" customWidth="1"/>
    <col min="11" max="11" width="9.36328125" style="3" customWidth="1"/>
    <col min="12" max="23" width="8.90625" style="3" customWidth="1"/>
    <col min="24" max="42" width="7.6328125" style="3" customWidth="1"/>
    <col min="43" max="43" width="8.54296875" style="3" customWidth="1"/>
    <col min="44" max="16384" width="6.81640625" style="3"/>
  </cols>
  <sheetData>
    <row r="4" spans="2:9" ht="10.5" x14ac:dyDescent="0.2">
      <c r="B4" s="559" t="s">
        <v>64</v>
      </c>
      <c r="C4" s="559"/>
      <c r="F4" s="307"/>
      <c r="G4" s="2" t="s">
        <v>816</v>
      </c>
    </row>
    <row r="5" spans="2:9" x14ac:dyDescent="0.2">
      <c r="B5" s="39" t="s">
        <v>2</v>
      </c>
      <c r="C5" s="332">
        <v>0.04</v>
      </c>
    </row>
    <row r="6" spans="2:9" x14ac:dyDescent="0.2">
      <c r="B6" s="4" t="s">
        <v>3</v>
      </c>
      <c r="C6" s="333">
        <v>0.05</v>
      </c>
    </row>
    <row r="7" spans="2:9" x14ac:dyDescent="0.2">
      <c r="B7" s="4" t="s">
        <v>4</v>
      </c>
      <c r="C7" s="334">
        <v>2019</v>
      </c>
      <c r="D7" s="3" t="s">
        <v>10</v>
      </c>
    </row>
    <row r="8" spans="2:9" x14ac:dyDescent="0.2">
      <c r="B8" s="4" t="s">
        <v>5</v>
      </c>
      <c r="C8" s="334">
        <v>2021</v>
      </c>
    </row>
    <row r="9" spans="2:9" x14ac:dyDescent="0.2">
      <c r="B9" s="4" t="s">
        <v>6</v>
      </c>
      <c r="C9" s="334">
        <v>30</v>
      </c>
    </row>
    <row r="10" spans="2:9" x14ac:dyDescent="0.2">
      <c r="B10" s="4" t="s">
        <v>7</v>
      </c>
      <c r="C10" s="334">
        <v>2050</v>
      </c>
    </row>
    <row r="11" spans="2:9" x14ac:dyDescent="0.2">
      <c r="B11" s="4" t="s">
        <v>87</v>
      </c>
      <c r="C11" s="334">
        <v>2020</v>
      </c>
    </row>
    <row r="12" spans="2:9" x14ac:dyDescent="0.2">
      <c r="B12" s="4" t="s">
        <v>88</v>
      </c>
      <c r="C12" s="334">
        <v>2023</v>
      </c>
    </row>
    <row r="13" spans="2:9" x14ac:dyDescent="0.2">
      <c r="B13" s="4" t="s">
        <v>8</v>
      </c>
      <c r="C13" s="61" t="s">
        <v>0</v>
      </c>
    </row>
    <row r="15" spans="2:9" x14ac:dyDescent="0.2">
      <c r="B15" s="60"/>
      <c r="C15" s="60"/>
      <c r="D15" s="60"/>
      <c r="H15" s="299"/>
      <c r="I15" s="299"/>
    </row>
    <row r="16" spans="2:9" ht="10.5" x14ac:dyDescent="0.2">
      <c r="B16" s="559" t="s">
        <v>108</v>
      </c>
      <c r="C16" s="559"/>
      <c r="D16" s="60"/>
      <c r="H16" s="299"/>
      <c r="I16" s="299"/>
    </row>
    <row r="17" spans="2:45" ht="10.5" x14ac:dyDescent="0.2">
      <c r="B17" s="61" t="s">
        <v>632</v>
      </c>
      <c r="C17" s="209">
        <v>1.025329732497543</v>
      </c>
      <c r="G17" s="299"/>
      <c r="H17" s="299"/>
    </row>
    <row r="18" spans="2:45" ht="10.5" x14ac:dyDescent="0.2">
      <c r="B18" s="61" t="s">
        <v>631</v>
      </c>
      <c r="C18" s="210">
        <v>1.0395906951817921</v>
      </c>
      <c r="G18" s="299"/>
      <c r="H18" s="299"/>
    </row>
    <row r="19" spans="2:45" ht="10.5" x14ac:dyDescent="0.2">
      <c r="B19" s="61" t="s">
        <v>630</v>
      </c>
      <c r="C19" s="210">
        <v>1.0345833333333332</v>
      </c>
      <c r="G19" s="299"/>
      <c r="H19" s="299"/>
    </row>
    <row r="20" spans="2:45" ht="10.5" x14ac:dyDescent="0.2">
      <c r="B20" s="61" t="s">
        <v>629</v>
      </c>
      <c r="C20" s="210">
        <v>1.031026292623781</v>
      </c>
      <c r="G20" s="299"/>
      <c r="H20" s="299"/>
    </row>
    <row r="21" spans="2:45" ht="10.5" x14ac:dyDescent="0.2">
      <c r="B21" s="61" t="s">
        <v>628</v>
      </c>
      <c r="C21" s="210">
        <v>1.029974198793731</v>
      </c>
      <c r="G21" s="299"/>
      <c r="H21" s="299"/>
    </row>
    <row r="22" spans="2:45" ht="10.5" x14ac:dyDescent="0.2">
      <c r="B22" s="61" t="s">
        <v>627</v>
      </c>
      <c r="C22" s="210">
        <v>1.0450512634892839</v>
      </c>
      <c r="G22" s="299"/>
      <c r="H22" s="299"/>
    </row>
    <row r="23" spans="2:45" ht="10.5" x14ac:dyDescent="0.2">
      <c r="B23" s="61" t="s">
        <v>626</v>
      </c>
      <c r="C23" s="210">
        <v>1.0841563839913366</v>
      </c>
      <c r="G23" s="299"/>
      <c r="H23" s="299"/>
    </row>
    <row r="24" spans="2:45" ht="10.5" x14ac:dyDescent="0.2">
      <c r="B24" s="61" t="s">
        <v>625</v>
      </c>
      <c r="C24" s="210">
        <v>1.128400425365605</v>
      </c>
      <c r="G24" s="299"/>
      <c r="H24" s="299"/>
    </row>
    <row r="25" spans="2:45" ht="10.5" x14ac:dyDescent="0.2">
      <c r="B25" s="61" t="s">
        <v>624</v>
      </c>
      <c r="C25" s="210">
        <v>1.1362388343827794</v>
      </c>
      <c r="G25" s="299"/>
      <c r="H25" s="299"/>
    </row>
    <row r="26" spans="2:45" ht="10.5" x14ac:dyDescent="0.2">
      <c r="B26" s="61" t="s">
        <v>623</v>
      </c>
      <c r="C26" s="210">
        <v>1.1467550941235154</v>
      </c>
      <c r="G26" s="299"/>
      <c r="H26" s="299"/>
    </row>
    <row r="27" spans="2:45" ht="10.5" x14ac:dyDescent="0.2">
      <c r="B27" s="61" t="s">
        <v>857</v>
      </c>
      <c r="C27" s="210">
        <v>1.1918933968241774</v>
      </c>
      <c r="G27" s="299"/>
      <c r="H27" s="299"/>
    </row>
    <row r="28" spans="2:45" ht="10.5" x14ac:dyDescent="0.2">
      <c r="B28" s="61" t="s">
        <v>784</v>
      </c>
      <c r="C28" s="210">
        <v>1.2662036328773942</v>
      </c>
      <c r="D28" s="308"/>
      <c r="H28" s="299"/>
      <c r="I28" s="299"/>
    </row>
    <row r="29" spans="2:45" x14ac:dyDescent="0.2">
      <c r="B29" s="60" t="s">
        <v>109</v>
      </c>
      <c r="C29" s="60"/>
      <c r="D29" s="60"/>
      <c r="H29" s="299"/>
      <c r="I29" s="299"/>
    </row>
    <row r="32" spans="2:45" ht="10.5" x14ac:dyDescent="0.2">
      <c r="B32" s="559" t="s">
        <v>44</v>
      </c>
      <c r="C32" s="220">
        <v>2008</v>
      </c>
      <c r="D32" s="220">
        <v>2009</v>
      </c>
      <c r="E32" s="220">
        <v>2010</v>
      </c>
      <c r="F32" s="220">
        <v>2011</v>
      </c>
      <c r="G32" s="220">
        <v>2012</v>
      </c>
      <c r="H32" s="220">
        <v>2013</v>
      </c>
      <c r="I32" s="220">
        <v>2014</v>
      </c>
      <c r="J32" s="220">
        <v>2015</v>
      </c>
      <c r="K32" s="220">
        <v>2016</v>
      </c>
      <c r="L32" s="220">
        <v>2017</v>
      </c>
      <c r="M32" s="220">
        <v>2018</v>
      </c>
      <c r="N32" s="220">
        <v>2019</v>
      </c>
      <c r="O32" s="220">
        <v>2020</v>
      </c>
      <c r="P32" s="220">
        <v>2021</v>
      </c>
      <c r="Q32" s="220">
        <v>2022</v>
      </c>
      <c r="R32" s="220">
        <v>2023</v>
      </c>
      <c r="S32" s="220">
        <v>2024</v>
      </c>
      <c r="T32" s="220">
        <v>2025</v>
      </c>
      <c r="U32" s="220">
        <v>2026</v>
      </c>
      <c r="V32" s="220">
        <v>2027</v>
      </c>
      <c r="W32" s="220">
        <v>2028</v>
      </c>
      <c r="X32" s="220">
        <v>2029</v>
      </c>
      <c r="Y32" s="220">
        <v>2030</v>
      </c>
      <c r="Z32" s="220">
        <v>2031</v>
      </c>
      <c r="AA32" s="220">
        <v>2032</v>
      </c>
      <c r="AB32" s="220">
        <v>2033</v>
      </c>
      <c r="AC32" s="220">
        <v>2034</v>
      </c>
      <c r="AD32" s="220">
        <v>2035</v>
      </c>
      <c r="AE32" s="220">
        <v>2036</v>
      </c>
      <c r="AF32" s="220">
        <v>2037</v>
      </c>
      <c r="AG32" s="220">
        <v>2038</v>
      </c>
      <c r="AH32" s="220">
        <v>2039</v>
      </c>
      <c r="AI32" s="220">
        <v>2040</v>
      </c>
      <c r="AJ32" s="220">
        <v>2041</v>
      </c>
      <c r="AK32" s="220">
        <v>2042</v>
      </c>
      <c r="AL32" s="220">
        <v>2043</v>
      </c>
      <c r="AM32" s="220">
        <v>2044</v>
      </c>
      <c r="AN32" s="220">
        <v>2045</v>
      </c>
      <c r="AO32" s="220">
        <v>2046</v>
      </c>
      <c r="AP32" s="220">
        <v>2047</v>
      </c>
      <c r="AQ32" s="220">
        <v>2048</v>
      </c>
      <c r="AR32" s="220">
        <v>2049</v>
      </c>
      <c r="AS32" s="220">
        <v>2050</v>
      </c>
    </row>
    <row r="33" spans="2:45" x14ac:dyDescent="0.2">
      <c r="B33" s="559" t="s">
        <v>44</v>
      </c>
      <c r="C33" s="298">
        <v>6.8199999999999997E-2</v>
      </c>
      <c r="D33" s="298">
        <v>-2.7300000000000001E-2</v>
      </c>
      <c r="E33" s="213">
        <v>5.7208447993039001E-2</v>
      </c>
      <c r="F33" s="213">
        <v>2.8644429478222901E-2</v>
      </c>
      <c r="G33" s="213">
        <v>1.89581081230277E-2</v>
      </c>
      <c r="H33" s="213">
        <v>6.7084458223161097E-3</v>
      </c>
      <c r="I33" s="213">
        <v>2.7524343314004399E-2</v>
      </c>
      <c r="J33" s="214">
        <v>4.8219185060299798E-2</v>
      </c>
      <c r="K33" s="213">
        <v>2.1234632206710301E-2</v>
      </c>
      <c r="L33" s="213">
        <v>3.0407283401378198E-2</v>
      </c>
      <c r="M33" s="213">
        <v>4.0337030433846399E-2</v>
      </c>
      <c r="N33" s="213">
        <v>2.2654051185046601E-2</v>
      </c>
      <c r="O33" s="213">
        <v>2.2021846369048002E-2</v>
      </c>
      <c r="P33" s="213">
        <v>2.67677701627453E-2</v>
      </c>
      <c r="Q33" s="213">
        <v>2.6856726180633402E-2</v>
      </c>
      <c r="R33" s="223">
        <v>3.5692450952003602E-2</v>
      </c>
      <c r="S33" s="223">
        <v>3.2000000000000001E-2</v>
      </c>
      <c r="T33" s="223">
        <v>0.03</v>
      </c>
      <c r="U33" s="223">
        <v>2.9000000000000001E-2</v>
      </c>
      <c r="V33" s="223">
        <v>2.8000000000000001E-2</v>
      </c>
      <c r="W33" s="223">
        <v>2.7E-2</v>
      </c>
      <c r="X33" s="223">
        <v>2.5999999999999999E-2</v>
      </c>
      <c r="Y33" s="223">
        <v>2.5000000000000001E-2</v>
      </c>
      <c r="Z33" s="223">
        <v>2.3E-2</v>
      </c>
      <c r="AA33" s="223">
        <v>0.02</v>
      </c>
      <c r="AB33" s="223">
        <v>1.7999999999999999E-2</v>
      </c>
      <c r="AC33" s="223">
        <v>1.4999999999999999E-2</v>
      </c>
      <c r="AD33" s="223">
        <v>1.2999999999999999E-2</v>
      </c>
      <c r="AE33" s="223">
        <v>1.2E-2</v>
      </c>
      <c r="AF33" s="223">
        <v>1.0999999999999999E-2</v>
      </c>
      <c r="AG33" s="223">
        <v>8.9999999999999993E-3</v>
      </c>
      <c r="AH33" s="223">
        <v>8.0000000000000002E-3</v>
      </c>
      <c r="AI33" s="223">
        <v>7.0000000000000001E-3</v>
      </c>
      <c r="AJ33" s="223">
        <v>7.0000000000000001E-3</v>
      </c>
      <c r="AK33" s="223">
        <v>7.0000000000000001E-3</v>
      </c>
      <c r="AL33" s="223">
        <v>6.0000000000000001E-3</v>
      </c>
      <c r="AM33" s="223">
        <v>6.0000000000000001E-3</v>
      </c>
      <c r="AN33" s="223">
        <v>6.0000000000000001E-3</v>
      </c>
      <c r="AO33" s="223">
        <v>6.0000000000000001E-3</v>
      </c>
      <c r="AP33" s="223">
        <v>6.0000000000000001E-3</v>
      </c>
      <c r="AQ33" s="223">
        <v>5.0000000000000001E-3</v>
      </c>
      <c r="AR33" s="223">
        <v>5.0000000000000001E-3</v>
      </c>
      <c r="AS33" s="223">
        <v>5.0000000000000001E-3</v>
      </c>
    </row>
    <row r="34" spans="2:45" x14ac:dyDescent="0.2">
      <c r="B34" s="1" t="s">
        <v>873</v>
      </c>
    </row>
    <row r="38" spans="2:45" x14ac:dyDescent="0.2">
      <c r="B38" s="1"/>
    </row>
    <row r="39" spans="2:45" ht="10.5" x14ac:dyDescent="0.25">
      <c r="B39" s="129" t="s">
        <v>388</v>
      </c>
      <c r="C39" s="130" t="s">
        <v>389</v>
      </c>
    </row>
    <row r="40" spans="2:45" x14ac:dyDescent="0.2">
      <c r="B40" s="131" t="s">
        <v>390</v>
      </c>
      <c r="C40" s="468">
        <v>17.350999999999999</v>
      </c>
    </row>
    <row r="41" spans="2:45" x14ac:dyDescent="0.2">
      <c r="B41" s="131" t="s">
        <v>391</v>
      </c>
      <c r="C41" s="468">
        <v>17.305</v>
      </c>
    </row>
    <row r="42" spans="2:45" x14ac:dyDescent="0.2">
      <c r="B42" s="131" t="s">
        <v>392</v>
      </c>
      <c r="C42" s="469">
        <v>4.9039999999999999</v>
      </c>
    </row>
    <row r="43" spans="2:45" x14ac:dyDescent="0.2">
      <c r="B43" s="131" t="s">
        <v>393</v>
      </c>
      <c r="C43" s="469">
        <v>4.875</v>
      </c>
    </row>
    <row r="44" spans="2:45" x14ac:dyDescent="0.2">
      <c r="B44" s="367" t="s">
        <v>834</v>
      </c>
    </row>
    <row r="45" spans="2:45" x14ac:dyDescent="0.2">
      <c r="B45" s="1"/>
    </row>
    <row r="47" spans="2:45" ht="10.5" x14ac:dyDescent="0.25">
      <c r="B47" s="21" t="s">
        <v>168</v>
      </c>
    </row>
    <row r="48" spans="2:45" ht="10.5" x14ac:dyDescent="0.2">
      <c r="B48" s="88" t="s">
        <v>84</v>
      </c>
      <c r="C48" s="221" t="s">
        <v>160</v>
      </c>
    </row>
    <row r="49" spans="2:3" x14ac:dyDescent="0.2">
      <c r="B49" s="87" t="s">
        <v>161</v>
      </c>
      <c r="C49" s="336" t="s">
        <v>162</v>
      </c>
    </row>
    <row r="50" spans="2:3" x14ac:dyDescent="0.2">
      <c r="B50" s="87" t="s">
        <v>163</v>
      </c>
      <c r="C50" s="337">
        <v>94626</v>
      </c>
    </row>
    <row r="51" spans="2:3" ht="30" x14ac:dyDescent="0.2">
      <c r="B51" s="89" t="s">
        <v>166</v>
      </c>
      <c r="C51" s="337">
        <v>61797</v>
      </c>
    </row>
    <row r="52" spans="2:3" x14ac:dyDescent="0.2">
      <c r="B52" s="87" t="s">
        <v>164</v>
      </c>
      <c r="C52" s="336" t="s">
        <v>165</v>
      </c>
    </row>
    <row r="53" spans="2:3" ht="31" x14ac:dyDescent="0.2">
      <c r="B53" s="90" t="s">
        <v>167</v>
      </c>
      <c r="C53" s="337">
        <v>156423</v>
      </c>
    </row>
    <row r="54" spans="2:3" x14ac:dyDescent="0.2">
      <c r="B54" s="1" t="s">
        <v>170</v>
      </c>
    </row>
    <row r="56" spans="2:3" ht="10.5" x14ac:dyDescent="0.25">
      <c r="B56" s="21" t="s">
        <v>169</v>
      </c>
    </row>
    <row r="57" spans="2:3" ht="10.5" x14ac:dyDescent="0.2">
      <c r="B57" s="88" t="s">
        <v>84</v>
      </c>
      <c r="C57" s="221" t="s">
        <v>160</v>
      </c>
    </row>
    <row r="58" spans="2:3" x14ac:dyDescent="0.2">
      <c r="B58" s="87" t="s">
        <v>161</v>
      </c>
      <c r="C58" s="336" t="s">
        <v>162</v>
      </c>
    </row>
    <row r="59" spans="2:3" x14ac:dyDescent="0.2">
      <c r="B59" s="87" t="s">
        <v>163</v>
      </c>
      <c r="C59" s="337">
        <v>82804</v>
      </c>
    </row>
    <row r="60" spans="2:3" ht="30" x14ac:dyDescent="0.2">
      <c r="B60" s="89" t="s">
        <v>166</v>
      </c>
      <c r="C60" s="337">
        <v>54076</v>
      </c>
    </row>
    <row r="61" spans="2:3" x14ac:dyDescent="0.2">
      <c r="B61" s="87" t="s">
        <v>164</v>
      </c>
      <c r="C61" s="336" t="s">
        <v>165</v>
      </c>
    </row>
    <row r="62" spans="2:3" ht="31" x14ac:dyDescent="0.2">
      <c r="B62" s="90" t="s">
        <v>167</v>
      </c>
      <c r="C62" s="337">
        <v>136880</v>
      </c>
    </row>
    <row r="63" spans="2:3" x14ac:dyDescent="0.2">
      <c r="B63" s="1" t="s">
        <v>171</v>
      </c>
    </row>
    <row r="64" spans="2:3" x14ac:dyDescent="0.2">
      <c r="B64" s="1"/>
      <c r="C64" s="177"/>
    </row>
    <row r="65" spans="2:8" ht="20" x14ac:dyDescent="0.2">
      <c r="B65" s="534" t="s">
        <v>865</v>
      </c>
      <c r="C65" s="535">
        <v>0.87506604950013733</v>
      </c>
    </row>
    <row r="66" spans="2:8" x14ac:dyDescent="0.2">
      <c r="B66" s="536" t="s">
        <v>866</v>
      </c>
      <c r="C66" s="535">
        <v>0.87505865980549213</v>
      </c>
    </row>
    <row r="67" spans="2:8" x14ac:dyDescent="0.2">
      <c r="B67" s="1"/>
    </row>
    <row r="70" spans="2:8" ht="10.5" x14ac:dyDescent="0.2">
      <c r="B70" s="561" t="s">
        <v>9</v>
      </c>
      <c r="C70" s="562"/>
    </row>
    <row r="71" spans="2:8" x14ac:dyDescent="0.2">
      <c r="B71" s="39" t="s">
        <v>89</v>
      </c>
      <c r="C71" s="80">
        <v>0.9</v>
      </c>
    </row>
    <row r="72" spans="2:8" x14ac:dyDescent="0.2">
      <c r="B72" s="4" t="s">
        <v>34</v>
      </c>
      <c r="C72" s="81">
        <v>0.5</v>
      </c>
    </row>
    <row r="73" spans="2:8" x14ac:dyDescent="0.2">
      <c r="B73" s="4" t="s">
        <v>90</v>
      </c>
      <c r="C73" s="81">
        <v>1</v>
      </c>
    </row>
    <row r="74" spans="2:8" x14ac:dyDescent="0.2">
      <c r="B74" s="1" t="s">
        <v>138</v>
      </c>
    </row>
    <row r="76" spans="2:8" ht="10.5" x14ac:dyDescent="0.25">
      <c r="B76" s="33" t="s">
        <v>172</v>
      </c>
    </row>
    <row r="77" spans="2:8" ht="31.5" x14ac:dyDescent="0.2">
      <c r="B77" s="559" t="s">
        <v>91</v>
      </c>
      <c r="C77" s="559"/>
      <c r="D77" s="221" t="s">
        <v>92</v>
      </c>
      <c r="E77" s="221" t="s">
        <v>93</v>
      </c>
      <c r="F77" s="221" t="s">
        <v>94</v>
      </c>
      <c r="G77" s="220" t="s">
        <v>42</v>
      </c>
      <c r="H77" s="221" t="s">
        <v>262</v>
      </c>
    </row>
    <row r="78" spans="2:8" x14ac:dyDescent="0.2">
      <c r="B78" s="563" t="s">
        <v>85</v>
      </c>
      <c r="C78" s="63" t="s">
        <v>95</v>
      </c>
      <c r="D78" s="219" t="s">
        <v>96</v>
      </c>
      <c r="E78" s="219" t="s">
        <v>96</v>
      </c>
      <c r="F78" s="64">
        <v>1</v>
      </c>
      <c r="G78" s="64">
        <v>1</v>
      </c>
      <c r="H78" s="226">
        <v>1</v>
      </c>
    </row>
    <row r="79" spans="2:8" x14ac:dyDescent="0.2">
      <c r="B79" s="563"/>
      <c r="C79" s="65" t="s">
        <v>97</v>
      </c>
      <c r="D79" s="64">
        <v>0.25</v>
      </c>
      <c r="E79" s="64">
        <v>0.15</v>
      </c>
      <c r="F79" s="64">
        <v>0.6</v>
      </c>
      <c r="G79" s="64">
        <v>1</v>
      </c>
      <c r="H79" s="182">
        <v>0.89999999999999991</v>
      </c>
    </row>
    <row r="80" spans="2:8" x14ac:dyDescent="0.2">
      <c r="B80" s="563"/>
      <c r="C80" s="65" t="s">
        <v>98</v>
      </c>
      <c r="D80" s="64">
        <v>0.5</v>
      </c>
      <c r="E80" s="64">
        <v>0.2</v>
      </c>
      <c r="F80" s="64">
        <v>0.3</v>
      </c>
      <c r="G80" s="64">
        <v>1</v>
      </c>
      <c r="H80" s="182">
        <v>0.85000000000000009</v>
      </c>
    </row>
    <row r="81" spans="2:37" x14ac:dyDescent="0.2">
      <c r="B81" s="563"/>
      <c r="C81" s="65" t="s">
        <v>99</v>
      </c>
      <c r="D81" s="64">
        <v>0.7</v>
      </c>
      <c r="E81" s="64">
        <v>0.05</v>
      </c>
      <c r="F81" s="64">
        <v>0.25</v>
      </c>
      <c r="G81" s="64">
        <v>1</v>
      </c>
      <c r="H81" s="226">
        <v>0.90500000000000003</v>
      </c>
    </row>
    <row r="82" spans="2:37" x14ac:dyDescent="0.2">
      <c r="B82" s="219" t="s">
        <v>84</v>
      </c>
      <c r="C82" s="92" t="s">
        <v>173</v>
      </c>
      <c r="D82" s="64">
        <v>0.3</v>
      </c>
      <c r="E82" s="64">
        <v>0.1</v>
      </c>
      <c r="F82" s="64">
        <v>0.6</v>
      </c>
      <c r="G82" s="64">
        <v>1</v>
      </c>
      <c r="H82" s="182">
        <v>0.91999999999999993</v>
      </c>
    </row>
    <row r="83" spans="2:37" x14ac:dyDescent="0.2">
      <c r="B83" s="1" t="s">
        <v>190</v>
      </c>
    </row>
    <row r="84" spans="2:37" x14ac:dyDescent="0.2">
      <c r="H84" s="104"/>
    </row>
    <row r="85" spans="2:37" ht="21" x14ac:dyDescent="0.2">
      <c r="B85" s="220" t="s">
        <v>100</v>
      </c>
      <c r="C85" s="220" t="s">
        <v>101</v>
      </c>
      <c r="D85" s="221" t="s">
        <v>102</v>
      </c>
      <c r="E85" s="220" t="s">
        <v>103</v>
      </c>
    </row>
    <row r="86" spans="2:37" x14ac:dyDescent="0.2">
      <c r="B86" s="4" t="s">
        <v>104</v>
      </c>
      <c r="C86" s="333">
        <v>0.04</v>
      </c>
      <c r="D86" s="333">
        <v>0.3</v>
      </c>
      <c r="E86" s="333">
        <v>0.66</v>
      </c>
    </row>
    <row r="87" spans="2:37" x14ac:dyDescent="0.2">
      <c r="B87" s="4" t="s">
        <v>105</v>
      </c>
      <c r="C87" s="333">
        <v>0.02</v>
      </c>
      <c r="D87" s="333">
        <v>0.37</v>
      </c>
      <c r="E87" s="333">
        <v>0.61</v>
      </c>
    </row>
    <row r="88" spans="2:37" x14ac:dyDescent="0.2">
      <c r="B88" s="4" t="s">
        <v>106</v>
      </c>
      <c r="C88" s="333">
        <v>0.04</v>
      </c>
      <c r="D88" s="333">
        <v>0.34</v>
      </c>
      <c r="E88" s="333">
        <v>0.62</v>
      </c>
    </row>
    <row r="89" spans="2:37" x14ac:dyDescent="0.2">
      <c r="B89" s="4" t="s">
        <v>107</v>
      </c>
      <c r="C89" s="333">
        <v>0.02</v>
      </c>
      <c r="D89" s="333">
        <v>0.33</v>
      </c>
      <c r="E89" s="333">
        <v>0.65</v>
      </c>
    </row>
    <row r="90" spans="2:37" x14ac:dyDescent="0.2">
      <c r="B90" s="4" t="s">
        <v>43</v>
      </c>
      <c r="C90" s="333">
        <v>1</v>
      </c>
      <c r="D90" s="333">
        <v>0</v>
      </c>
      <c r="E90" s="333">
        <v>0</v>
      </c>
    </row>
    <row r="91" spans="2:37" x14ac:dyDescent="0.2">
      <c r="B91" s="1" t="s">
        <v>110</v>
      </c>
    </row>
    <row r="93" spans="2:37" ht="10.5" x14ac:dyDescent="0.2">
      <c r="B93" s="221" t="s">
        <v>111</v>
      </c>
      <c r="C93" s="220">
        <v>2016</v>
      </c>
      <c r="D93" s="220">
        <v>2017</v>
      </c>
      <c r="E93" s="220">
        <v>2018</v>
      </c>
      <c r="F93" s="220">
        <v>2019</v>
      </c>
      <c r="G93" s="220">
        <v>2020</v>
      </c>
      <c r="H93" s="220">
        <v>2021</v>
      </c>
      <c r="I93" s="220">
        <v>2022</v>
      </c>
      <c r="J93" s="220">
        <v>2023</v>
      </c>
      <c r="K93" s="220">
        <v>2024</v>
      </c>
      <c r="L93" s="220">
        <v>2025</v>
      </c>
      <c r="M93" s="220">
        <v>2026</v>
      </c>
      <c r="N93" s="220">
        <v>2027</v>
      </c>
      <c r="O93" s="220">
        <v>2028</v>
      </c>
      <c r="P93" s="220">
        <v>2029</v>
      </c>
      <c r="Q93" s="220">
        <v>2030</v>
      </c>
      <c r="R93" s="220">
        <v>2031</v>
      </c>
      <c r="S93" s="220">
        <v>2032</v>
      </c>
      <c r="T93" s="220">
        <v>2033</v>
      </c>
      <c r="U93" s="220">
        <v>2034</v>
      </c>
      <c r="V93" s="220">
        <v>2035</v>
      </c>
      <c r="W93" s="220">
        <v>2036</v>
      </c>
      <c r="X93" s="220">
        <v>2037</v>
      </c>
      <c r="Y93" s="220">
        <v>2038</v>
      </c>
      <c r="Z93" s="220">
        <v>2039</v>
      </c>
      <c r="AA93" s="220">
        <v>2040</v>
      </c>
      <c r="AB93" s="220">
        <v>2041</v>
      </c>
      <c r="AC93" s="220">
        <v>2042</v>
      </c>
      <c r="AD93" s="220">
        <v>2043</v>
      </c>
      <c r="AE93" s="220">
        <v>2044</v>
      </c>
      <c r="AF93" s="220">
        <v>2045</v>
      </c>
      <c r="AG93" s="220">
        <v>2046</v>
      </c>
      <c r="AH93" s="220">
        <v>2047</v>
      </c>
      <c r="AI93" s="220">
        <v>2048</v>
      </c>
      <c r="AJ93" s="220">
        <v>2049</v>
      </c>
      <c r="AK93" s="220">
        <v>2050</v>
      </c>
    </row>
    <row r="94" spans="2:37" ht="10.5" x14ac:dyDescent="0.2">
      <c r="B94" s="108" t="s">
        <v>122</v>
      </c>
      <c r="C94" s="82">
        <v>16.305033333333331</v>
      </c>
      <c r="D94" s="82">
        <v>16.649999999999999</v>
      </c>
      <c r="E94" s="82">
        <v>17.12</v>
      </c>
      <c r="F94" s="82">
        <v>17.39</v>
      </c>
      <c r="G94" s="82">
        <v>17.66</v>
      </c>
      <c r="H94" s="82">
        <v>17.989999999999998</v>
      </c>
      <c r="I94" s="82">
        <v>18.329999999999998</v>
      </c>
      <c r="J94" s="82">
        <v>18.79</v>
      </c>
      <c r="K94" s="82">
        <v>19.21</v>
      </c>
      <c r="L94" s="82">
        <v>19.61</v>
      </c>
      <c r="M94" s="82">
        <v>20.010000000000002</v>
      </c>
      <c r="N94" s="82">
        <v>20.399999999999999</v>
      </c>
      <c r="O94" s="82">
        <v>20.79</v>
      </c>
      <c r="P94" s="82">
        <v>21.17</v>
      </c>
      <c r="Q94" s="82">
        <v>21.54</v>
      </c>
      <c r="R94" s="82">
        <v>21.89</v>
      </c>
      <c r="S94" s="82">
        <v>22.2</v>
      </c>
      <c r="T94" s="82">
        <v>22.48</v>
      </c>
      <c r="U94" s="82">
        <v>22.72</v>
      </c>
      <c r="V94" s="82">
        <v>22.93</v>
      </c>
      <c r="W94" s="82">
        <v>23.12</v>
      </c>
      <c r="X94" s="82">
        <v>23.3</v>
      </c>
      <c r="Y94" s="82">
        <v>23.45</v>
      </c>
      <c r="Z94" s="82">
        <v>23.58</v>
      </c>
      <c r="AA94" s="82">
        <v>23.7</v>
      </c>
      <c r="AB94" s="82">
        <v>23.82</v>
      </c>
      <c r="AC94" s="82">
        <v>23.94</v>
      </c>
      <c r="AD94" s="82">
        <v>24.04</v>
      </c>
      <c r="AE94" s="82">
        <v>24.14</v>
      </c>
      <c r="AF94" s="82">
        <v>24.24</v>
      </c>
      <c r="AG94" s="82">
        <v>24.34</v>
      </c>
      <c r="AH94" s="82">
        <v>24.44</v>
      </c>
      <c r="AI94" s="82">
        <v>24.53</v>
      </c>
      <c r="AJ94" s="82">
        <v>24.62</v>
      </c>
      <c r="AK94" s="82">
        <v>24.71</v>
      </c>
    </row>
    <row r="95" spans="2:37" x14ac:dyDescent="0.2">
      <c r="B95" s="63" t="s">
        <v>121</v>
      </c>
      <c r="C95" s="83">
        <v>13.087479166666665</v>
      </c>
      <c r="D95" s="83">
        <v>13.37</v>
      </c>
      <c r="E95" s="83">
        <v>13.75</v>
      </c>
      <c r="F95" s="83">
        <v>13.97</v>
      </c>
      <c r="G95" s="83">
        <v>14.19</v>
      </c>
      <c r="H95" s="83">
        <v>14.46</v>
      </c>
      <c r="I95" s="83">
        <v>14.73</v>
      </c>
      <c r="J95" s="83">
        <v>15.1</v>
      </c>
      <c r="K95" s="83">
        <v>15.44</v>
      </c>
      <c r="L95" s="83">
        <v>15.76</v>
      </c>
      <c r="M95" s="83">
        <v>16.079999999999998</v>
      </c>
      <c r="N95" s="83">
        <v>16.399999999999999</v>
      </c>
      <c r="O95" s="83">
        <v>16.71</v>
      </c>
      <c r="P95" s="83">
        <v>17.010000000000002</v>
      </c>
      <c r="Q95" s="83">
        <v>17.309999999999999</v>
      </c>
      <c r="R95" s="83">
        <v>17.59</v>
      </c>
      <c r="S95" s="83">
        <v>17.84</v>
      </c>
      <c r="T95" s="83">
        <v>18.059999999999999</v>
      </c>
      <c r="U95" s="83">
        <v>18.25</v>
      </c>
      <c r="V95" s="83">
        <v>18.420000000000002</v>
      </c>
      <c r="W95" s="83">
        <v>18.57</v>
      </c>
      <c r="X95" s="83">
        <v>18.71</v>
      </c>
      <c r="Y95" s="83">
        <v>18.829999999999998</v>
      </c>
      <c r="Z95" s="83">
        <v>18.940000000000001</v>
      </c>
      <c r="AA95" s="83">
        <v>19.03</v>
      </c>
      <c r="AB95" s="83">
        <v>19.12</v>
      </c>
      <c r="AC95" s="83">
        <v>19.21</v>
      </c>
      <c r="AD95" s="83">
        <v>19.29</v>
      </c>
      <c r="AE95" s="83">
        <v>19.37</v>
      </c>
      <c r="AF95" s="83">
        <v>19.45</v>
      </c>
      <c r="AG95" s="83">
        <v>19.53</v>
      </c>
      <c r="AH95" s="83">
        <v>19.61</v>
      </c>
      <c r="AI95" s="83">
        <v>19.68</v>
      </c>
      <c r="AJ95" s="83">
        <v>19.75</v>
      </c>
      <c r="AK95" s="83">
        <v>19.82</v>
      </c>
    </row>
    <row r="96" spans="2:37" x14ac:dyDescent="0.2">
      <c r="B96" s="84" t="s">
        <v>120</v>
      </c>
      <c r="C96" s="83">
        <v>6.0626583333333324</v>
      </c>
      <c r="D96" s="83">
        <v>6.15</v>
      </c>
      <c r="E96" s="83">
        <v>6.27</v>
      </c>
      <c r="F96" s="83">
        <v>6.34</v>
      </c>
      <c r="G96" s="83">
        <v>6.41</v>
      </c>
      <c r="H96" s="83">
        <v>6.5</v>
      </c>
      <c r="I96" s="83">
        <v>6.59</v>
      </c>
      <c r="J96" s="83">
        <v>6.71</v>
      </c>
      <c r="K96" s="83">
        <v>6.82</v>
      </c>
      <c r="L96" s="83">
        <v>6.92</v>
      </c>
      <c r="M96" s="83">
        <v>7.02</v>
      </c>
      <c r="N96" s="83">
        <v>7.12</v>
      </c>
      <c r="O96" s="83">
        <v>7.22</v>
      </c>
      <c r="P96" s="83">
        <v>7.31</v>
      </c>
      <c r="Q96" s="83">
        <v>7.4</v>
      </c>
      <c r="R96" s="83">
        <v>7.49</v>
      </c>
      <c r="S96" s="83">
        <v>7.56</v>
      </c>
      <c r="T96" s="83">
        <v>7.63</v>
      </c>
      <c r="U96" s="83">
        <v>7.69</v>
      </c>
      <c r="V96" s="83">
        <v>7.74</v>
      </c>
      <c r="W96" s="83">
        <v>7.79</v>
      </c>
      <c r="X96" s="83">
        <v>7.83</v>
      </c>
      <c r="Y96" s="83">
        <v>7.87</v>
      </c>
      <c r="Z96" s="83">
        <v>7.9</v>
      </c>
      <c r="AA96" s="83">
        <v>7.93</v>
      </c>
      <c r="AB96" s="83">
        <v>7.96</v>
      </c>
      <c r="AC96" s="83">
        <v>7.99</v>
      </c>
      <c r="AD96" s="83">
        <v>8.01</v>
      </c>
      <c r="AE96" s="83">
        <v>8.0299999999999994</v>
      </c>
      <c r="AF96" s="83">
        <v>8.0500000000000007</v>
      </c>
      <c r="AG96" s="83">
        <v>8.07</v>
      </c>
      <c r="AH96" s="83">
        <v>8.09</v>
      </c>
      <c r="AI96" s="83">
        <v>8.11</v>
      </c>
      <c r="AJ96" s="83">
        <v>8.1300000000000008</v>
      </c>
      <c r="AK96" s="83">
        <v>8.15</v>
      </c>
    </row>
    <row r="97" spans="2:37" x14ac:dyDescent="0.2">
      <c r="B97" s="84" t="s">
        <v>119</v>
      </c>
      <c r="C97" s="83">
        <v>4.3659416666666662</v>
      </c>
      <c r="D97" s="83">
        <v>4.43</v>
      </c>
      <c r="E97" s="83">
        <v>4.5199999999999996</v>
      </c>
      <c r="F97" s="83">
        <v>4.57</v>
      </c>
      <c r="G97" s="83">
        <v>4.62</v>
      </c>
      <c r="H97" s="83">
        <v>4.68</v>
      </c>
      <c r="I97" s="83">
        <v>4.74</v>
      </c>
      <c r="J97" s="83">
        <v>4.82</v>
      </c>
      <c r="K97" s="83">
        <v>4.9000000000000004</v>
      </c>
      <c r="L97" s="83">
        <v>4.97</v>
      </c>
      <c r="M97" s="83">
        <v>5.04</v>
      </c>
      <c r="N97" s="83">
        <v>5.1100000000000003</v>
      </c>
      <c r="O97" s="83">
        <v>5.18</v>
      </c>
      <c r="P97" s="83">
        <v>5.25</v>
      </c>
      <c r="Q97" s="83">
        <v>5.32</v>
      </c>
      <c r="R97" s="83">
        <v>5.38</v>
      </c>
      <c r="S97" s="83">
        <v>5.43</v>
      </c>
      <c r="T97" s="83">
        <v>5.48</v>
      </c>
      <c r="U97" s="83">
        <v>5.52</v>
      </c>
      <c r="V97" s="83">
        <v>5.56</v>
      </c>
      <c r="W97" s="83">
        <v>5.59</v>
      </c>
      <c r="X97" s="83">
        <v>5.62</v>
      </c>
      <c r="Y97" s="83">
        <v>5.65</v>
      </c>
      <c r="Z97" s="83">
        <v>5.67</v>
      </c>
      <c r="AA97" s="83">
        <v>5.69</v>
      </c>
      <c r="AB97" s="83">
        <v>5.71</v>
      </c>
      <c r="AC97" s="83">
        <v>5.73</v>
      </c>
      <c r="AD97" s="83">
        <v>5.75</v>
      </c>
      <c r="AE97" s="83">
        <v>5.77</v>
      </c>
      <c r="AF97" s="83">
        <v>5.79</v>
      </c>
      <c r="AG97" s="83">
        <v>5.81</v>
      </c>
      <c r="AH97" s="83">
        <v>5.83</v>
      </c>
      <c r="AI97" s="83">
        <v>5.84</v>
      </c>
      <c r="AJ97" s="83">
        <v>5.85</v>
      </c>
      <c r="AK97" s="83">
        <v>5.86</v>
      </c>
    </row>
    <row r="98" spans="2:37" x14ac:dyDescent="0.2">
      <c r="B98" s="84" t="s">
        <v>113</v>
      </c>
      <c r="C98" s="83">
        <v>7.8007583333333326</v>
      </c>
      <c r="D98" s="83">
        <v>7.92</v>
      </c>
      <c r="E98" s="83">
        <v>8.08</v>
      </c>
      <c r="F98" s="83">
        <v>8.17</v>
      </c>
      <c r="G98" s="83">
        <v>8.26</v>
      </c>
      <c r="H98" s="83">
        <v>8.3699999999999992</v>
      </c>
      <c r="I98" s="83">
        <v>8.48</v>
      </c>
      <c r="J98" s="83">
        <v>8.6300000000000008</v>
      </c>
      <c r="K98" s="83">
        <v>8.77</v>
      </c>
      <c r="L98" s="83">
        <v>8.9</v>
      </c>
      <c r="M98" s="83">
        <v>9.0299999999999994</v>
      </c>
      <c r="N98" s="83">
        <v>9.16</v>
      </c>
      <c r="O98" s="83">
        <v>9.2799999999999994</v>
      </c>
      <c r="P98" s="83">
        <v>9.4</v>
      </c>
      <c r="Q98" s="83">
        <v>9.52</v>
      </c>
      <c r="R98" s="83">
        <v>9.6300000000000008</v>
      </c>
      <c r="S98" s="83">
        <v>9.73</v>
      </c>
      <c r="T98" s="83">
        <v>9.82</v>
      </c>
      <c r="U98" s="83">
        <v>9.89</v>
      </c>
      <c r="V98" s="83">
        <v>9.9499999999999993</v>
      </c>
      <c r="W98" s="83">
        <v>10.01</v>
      </c>
      <c r="X98" s="83">
        <v>10.07</v>
      </c>
      <c r="Y98" s="83">
        <v>10.119999999999999</v>
      </c>
      <c r="Z98" s="83">
        <v>10.16</v>
      </c>
      <c r="AA98" s="83">
        <v>10.199999999999999</v>
      </c>
      <c r="AB98" s="83">
        <v>10.24</v>
      </c>
      <c r="AC98" s="83">
        <v>10.28</v>
      </c>
      <c r="AD98" s="83">
        <v>10.31</v>
      </c>
      <c r="AE98" s="83">
        <v>10.34</v>
      </c>
      <c r="AF98" s="83">
        <v>10.37</v>
      </c>
      <c r="AG98" s="83">
        <v>10.4</v>
      </c>
      <c r="AH98" s="83">
        <v>10.43</v>
      </c>
      <c r="AI98" s="83">
        <v>10.46</v>
      </c>
      <c r="AJ98" s="83">
        <v>10.49</v>
      </c>
      <c r="AK98" s="83">
        <v>10.52</v>
      </c>
    </row>
    <row r="99" spans="2:37" x14ac:dyDescent="0.2">
      <c r="B99" s="84" t="s">
        <v>114</v>
      </c>
      <c r="C99" s="83">
        <v>5.6074416666666655</v>
      </c>
      <c r="D99" s="83">
        <v>5.69</v>
      </c>
      <c r="E99" s="83">
        <v>5.8</v>
      </c>
      <c r="F99" s="83">
        <v>5.87</v>
      </c>
      <c r="G99" s="83">
        <v>5.93</v>
      </c>
      <c r="H99" s="83">
        <v>6.01</v>
      </c>
      <c r="I99" s="83">
        <v>6.09</v>
      </c>
      <c r="J99" s="83">
        <v>6.2</v>
      </c>
      <c r="K99" s="83">
        <v>6.3</v>
      </c>
      <c r="L99" s="83">
        <v>6.39</v>
      </c>
      <c r="M99" s="83">
        <v>6.48</v>
      </c>
      <c r="N99" s="83">
        <v>6.57</v>
      </c>
      <c r="O99" s="83">
        <v>6.66</v>
      </c>
      <c r="P99" s="83">
        <v>6.75</v>
      </c>
      <c r="Q99" s="83">
        <v>6.83</v>
      </c>
      <c r="R99" s="83">
        <v>6.91</v>
      </c>
      <c r="S99" s="83">
        <v>6.98</v>
      </c>
      <c r="T99" s="83">
        <v>7.04</v>
      </c>
      <c r="U99" s="83">
        <v>7.09</v>
      </c>
      <c r="V99" s="83">
        <v>7.14</v>
      </c>
      <c r="W99" s="83">
        <v>7.18</v>
      </c>
      <c r="X99" s="83">
        <v>7.22</v>
      </c>
      <c r="Y99" s="83">
        <v>7.25</v>
      </c>
      <c r="Z99" s="83">
        <v>7.28</v>
      </c>
      <c r="AA99" s="83">
        <v>7.31</v>
      </c>
      <c r="AB99" s="83">
        <v>7.34</v>
      </c>
      <c r="AC99" s="83">
        <v>7.37</v>
      </c>
      <c r="AD99" s="83">
        <v>7.39</v>
      </c>
      <c r="AE99" s="83">
        <v>7.41</v>
      </c>
      <c r="AF99" s="83">
        <v>7.43</v>
      </c>
      <c r="AG99" s="83">
        <v>7.45</v>
      </c>
      <c r="AH99" s="83">
        <v>7.47</v>
      </c>
      <c r="AI99" s="83">
        <v>7.49</v>
      </c>
      <c r="AJ99" s="83">
        <v>7.51</v>
      </c>
      <c r="AK99" s="83">
        <v>7.53</v>
      </c>
    </row>
    <row r="100" spans="2:37" x14ac:dyDescent="0.2">
      <c r="B100" s="84" t="s">
        <v>115</v>
      </c>
      <c r="C100" s="83">
        <v>5.0901499999999995</v>
      </c>
      <c r="D100" s="83">
        <v>5.17</v>
      </c>
      <c r="E100" s="83">
        <v>5.27</v>
      </c>
      <c r="F100" s="83">
        <v>5.33</v>
      </c>
      <c r="G100" s="83">
        <v>5.39</v>
      </c>
      <c r="H100" s="83">
        <v>5.46</v>
      </c>
      <c r="I100" s="83">
        <v>5.53</v>
      </c>
      <c r="J100" s="83">
        <v>5.63</v>
      </c>
      <c r="K100" s="83">
        <v>5.72</v>
      </c>
      <c r="L100" s="83">
        <v>5.81</v>
      </c>
      <c r="M100" s="83">
        <v>5.89</v>
      </c>
      <c r="N100" s="83">
        <v>5.97</v>
      </c>
      <c r="O100" s="83">
        <v>6.05</v>
      </c>
      <c r="P100" s="83">
        <v>6.13</v>
      </c>
      <c r="Q100" s="83">
        <v>6.21</v>
      </c>
      <c r="R100" s="83">
        <v>6.28</v>
      </c>
      <c r="S100" s="83">
        <v>6.34</v>
      </c>
      <c r="T100" s="83">
        <v>6.4</v>
      </c>
      <c r="U100" s="83">
        <v>6.45</v>
      </c>
      <c r="V100" s="83">
        <v>6.49</v>
      </c>
      <c r="W100" s="83">
        <v>6.53</v>
      </c>
      <c r="X100" s="83">
        <v>6.57</v>
      </c>
      <c r="Y100" s="83">
        <v>6.6</v>
      </c>
      <c r="Z100" s="83">
        <v>6.63</v>
      </c>
      <c r="AA100" s="83">
        <v>6.65</v>
      </c>
      <c r="AB100" s="83">
        <v>6.67</v>
      </c>
      <c r="AC100" s="83">
        <v>6.69</v>
      </c>
      <c r="AD100" s="83">
        <v>6.71</v>
      </c>
      <c r="AE100" s="83">
        <v>6.73</v>
      </c>
      <c r="AF100" s="83">
        <v>6.75</v>
      </c>
      <c r="AG100" s="83">
        <v>6.77</v>
      </c>
      <c r="AH100" s="83">
        <v>6.79</v>
      </c>
      <c r="AI100" s="83">
        <v>6.81</v>
      </c>
      <c r="AJ100" s="83">
        <v>6.83</v>
      </c>
      <c r="AK100" s="83">
        <v>6.85</v>
      </c>
    </row>
    <row r="101" spans="2:37" x14ac:dyDescent="0.2">
      <c r="B101" s="84" t="s">
        <v>116</v>
      </c>
      <c r="C101" s="83">
        <v>3.6624249999999994</v>
      </c>
      <c r="D101" s="83">
        <v>3.72</v>
      </c>
      <c r="E101" s="83">
        <v>3.8</v>
      </c>
      <c r="F101" s="83">
        <v>3.84</v>
      </c>
      <c r="G101" s="83">
        <v>3.88</v>
      </c>
      <c r="H101" s="83">
        <v>3.93</v>
      </c>
      <c r="I101" s="83">
        <v>3.98</v>
      </c>
      <c r="J101" s="83">
        <v>4.05</v>
      </c>
      <c r="K101" s="83">
        <v>4.1100000000000003</v>
      </c>
      <c r="L101" s="83">
        <v>4.17</v>
      </c>
      <c r="M101" s="83">
        <v>4.2300000000000004</v>
      </c>
      <c r="N101" s="83">
        <v>4.29</v>
      </c>
      <c r="O101" s="83">
        <v>4.3499999999999996</v>
      </c>
      <c r="P101" s="83">
        <v>4.41</v>
      </c>
      <c r="Q101" s="83">
        <v>4.47</v>
      </c>
      <c r="R101" s="83">
        <v>4.5199999999999996</v>
      </c>
      <c r="S101" s="83">
        <v>4.57</v>
      </c>
      <c r="T101" s="83">
        <v>4.6100000000000003</v>
      </c>
      <c r="U101" s="83">
        <v>4.6399999999999997</v>
      </c>
      <c r="V101" s="83">
        <v>4.67</v>
      </c>
      <c r="W101" s="83">
        <v>4.7</v>
      </c>
      <c r="X101" s="83">
        <v>4.7300000000000004</v>
      </c>
      <c r="Y101" s="83">
        <v>4.75</v>
      </c>
      <c r="Z101" s="83">
        <v>4.7699999999999996</v>
      </c>
      <c r="AA101" s="83">
        <v>4.79</v>
      </c>
      <c r="AB101" s="83">
        <v>4.8099999999999996</v>
      </c>
      <c r="AC101" s="83">
        <v>4.83</v>
      </c>
      <c r="AD101" s="83">
        <v>4.84</v>
      </c>
      <c r="AE101" s="83">
        <v>4.8499999999999996</v>
      </c>
      <c r="AF101" s="83">
        <v>4.8600000000000003</v>
      </c>
      <c r="AG101" s="83">
        <v>4.87</v>
      </c>
      <c r="AH101" s="83">
        <v>4.88</v>
      </c>
      <c r="AI101" s="83">
        <v>4.8899999999999997</v>
      </c>
      <c r="AJ101" s="83">
        <v>4.9000000000000004</v>
      </c>
      <c r="AK101" s="83">
        <v>4.91</v>
      </c>
    </row>
    <row r="102" spans="2:37" x14ac:dyDescent="0.2">
      <c r="B102" s="84" t="s">
        <v>117</v>
      </c>
      <c r="C102" s="83">
        <v>6.5489124999999992</v>
      </c>
      <c r="D102" s="83">
        <v>6.65</v>
      </c>
      <c r="E102" s="83">
        <v>6.78</v>
      </c>
      <c r="F102" s="83">
        <v>6.86</v>
      </c>
      <c r="G102" s="83">
        <v>6.94</v>
      </c>
      <c r="H102" s="83">
        <v>7.03</v>
      </c>
      <c r="I102" s="83">
        <v>7.12</v>
      </c>
      <c r="J102" s="83">
        <v>7.25</v>
      </c>
      <c r="K102" s="83">
        <v>7.37</v>
      </c>
      <c r="L102" s="83">
        <v>7.48</v>
      </c>
      <c r="M102" s="83">
        <v>7.59</v>
      </c>
      <c r="N102" s="83">
        <v>7.7</v>
      </c>
      <c r="O102" s="83">
        <v>7.8</v>
      </c>
      <c r="P102" s="83">
        <v>7.9</v>
      </c>
      <c r="Q102" s="83">
        <v>8</v>
      </c>
      <c r="R102" s="83">
        <v>8.09</v>
      </c>
      <c r="S102" s="83">
        <v>8.17</v>
      </c>
      <c r="T102" s="83">
        <v>8.24</v>
      </c>
      <c r="U102" s="83">
        <v>8.3000000000000007</v>
      </c>
      <c r="V102" s="83">
        <v>8.35</v>
      </c>
      <c r="W102" s="83">
        <v>8.4</v>
      </c>
      <c r="X102" s="83">
        <v>8.4499999999999993</v>
      </c>
      <c r="Y102" s="83">
        <v>8.49</v>
      </c>
      <c r="Z102" s="83">
        <v>8.52</v>
      </c>
      <c r="AA102" s="83">
        <v>8.5500000000000007</v>
      </c>
      <c r="AB102" s="83">
        <v>8.58</v>
      </c>
      <c r="AC102" s="83">
        <v>8.61</v>
      </c>
      <c r="AD102" s="83">
        <v>8.64</v>
      </c>
      <c r="AE102" s="83">
        <v>8.67</v>
      </c>
      <c r="AF102" s="83">
        <v>8.6999999999999993</v>
      </c>
      <c r="AG102" s="83">
        <v>8.73</v>
      </c>
      <c r="AH102" s="83">
        <v>8.76</v>
      </c>
      <c r="AI102" s="83">
        <v>8.7799999999999994</v>
      </c>
      <c r="AJ102" s="83">
        <v>8.8000000000000007</v>
      </c>
      <c r="AK102" s="83">
        <v>8.82</v>
      </c>
    </row>
    <row r="103" spans="2:37" x14ac:dyDescent="0.2">
      <c r="B103" s="84" t="s">
        <v>118</v>
      </c>
      <c r="C103" s="83">
        <v>4.7073541666666658</v>
      </c>
      <c r="D103" s="83">
        <v>4.78</v>
      </c>
      <c r="E103" s="83">
        <v>4.88</v>
      </c>
      <c r="F103" s="83">
        <v>4.9400000000000004</v>
      </c>
      <c r="G103" s="83">
        <v>4.99</v>
      </c>
      <c r="H103" s="83">
        <v>5.0599999999999996</v>
      </c>
      <c r="I103" s="83">
        <v>5.13</v>
      </c>
      <c r="J103" s="83">
        <v>5.22</v>
      </c>
      <c r="K103" s="83">
        <v>5.3</v>
      </c>
      <c r="L103" s="83">
        <v>5.38</v>
      </c>
      <c r="M103" s="83">
        <v>5.46</v>
      </c>
      <c r="N103" s="83">
        <v>5.54</v>
      </c>
      <c r="O103" s="83">
        <v>5.61</v>
      </c>
      <c r="P103" s="83">
        <v>5.68</v>
      </c>
      <c r="Q103" s="83">
        <v>5.75</v>
      </c>
      <c r="R103" s="83">
        <v>5.82</v>
      </c>
      <c r="S103" s="83">
        <v>5.88</v>
      </c>
      <c r="T103" s="83">
        <v>5.93</v>
      </c>
      <c r="U103" s="83">
        <v>5.97</v>
      </c>
      <c r="V103" s="83">
        <v>6.01</v>
      </c>
      <c r="W103" s="83">
        <v>6.05</v>
      </c>
      <c r="X103" s="83">
        <v>6.08</v>
      </c>
      <c r="Y103" s="83">
        <v>6.11</v>
      </c>
      <c r="Z103" s="83">
        <v>6.13</v>
      </c>
      <c r="AA103" s="83">
        <v>6.15</v>
      </c>
      <c r="AB103" s="83">
        <v>6.17</v>
      </c>
      <c r="AC103" s="83">
        <v>6.19</v>
      </c>
      <c r="AD103" s="83">
        <v>6.21</v>
      </c>
      <c r="AE103" s="83">
        <v>6.23</v>
      </c>
      <c r="AF103" s="83">
        <v>6.25</v>
      </c>
      <c r="AG103" s="83">
        <v>6.27</v>
      </c>
      <c r="AH103" s="83">
        <v>6.29</v>
      </c>
      <c r="AI103" s="83">
        <v>6.31</v>
      </c>
      <c r="AJ103" s="83">
        <v>6.33</v>
      </c>
      <c r="AK103" s="83">
        <v>6.35</v>
      </c>
    </row>
    <row r="104" spans="2:37" x14ac:dyDescent="0.2">
      <c r="B104" s="84" t="s">
        <v>343</v>
      </c>
      <c r="C104" s="83">
        <v>0.26070150884495902</v>
      </c>
      <c r="D104" s="83">
        <v>0.26</v>
      </c>
      <c r="E104" s="83">
        <v>0.27</v>
      </c>
      <c r="F104" s="83">
        <v>0.27</v>
      </c>
      <c r="G104" s="83">
        <v>0.27</v>
      </c>
      <c r="H104" s="83">
        <v>0.27</v>
      </c>
      <c r="I104" s="83">
        <v>0.27</v>
      </c>
      <c r="J104" s="83">
        <v>0.27</v>
      </c>
      <c r="K104" s="83">
        <v>0.27</v>
      </c>
      <c r="L104" s="83">
        <v>0.27</v>
      </c>
      <c r="M104" s="83">
        <v>0.27</v>
      </c>
      <c r="N104" s="83">
        <v>0.27</v>
      </c>
      <c r="O104" s="83">
        <v>0.27</v>
      </c>
      <c r="P104" s="83">
        <v>0.27</v>
      </c>
      <c r="Q104" s="83">
        <v>0.27</v>
      </c>
      <c r="R104" s="83">
        <v>0.27</v>
      </c>
      <c r="S104" s="83">
        <v>0.27</v>
      </c>
      <c r="T104" s="83">
        <v>0.27</v>
      </c>
      <c r="U104" s="83">
        <v>0.27</v>
      </c>
      <c r="V104" s="83">
        <v>0.27</v>
      </c>
      <c r="W104" s="83">
        <v>0.27</v>
      </c>
      <c r="X104" s="83">
        <v>0.27</v>
      </c>
      <c r="Y104" s="83">
        <v>0.27</v>
      </c>
      <c r="Z104" s="83">
        <v>0.27</v>
      </c>
      <c r="AA104" s="83">
        <v>0.27</v>
      </c>
      <c r="AB104" s="83">
        <v>0.27</v>
      </c>
      <c r="AC104" s="83">
        <v>0.27</v>
      </c>
      <c r="AD104" s="83">
        <v>0.27</v>
      </c>
      <c r="AE104" s="83">
        <v>0.27</v>
      </c>
      <c r="AF104" s="83">
        <v>0.27</v>
      </c>
      <c r="AG104" s="83">
        <v>0.27</v>
      </c>
      <c r="AH104" s="83">
        <v>0.27</v>
      </c>
      <c r="AI104" s="83">
        <v>0.27</v>
      </c>
      <c r="AJ104" s="83">
        <v>0.27</v>
      </c>
      <c r="AK104" s="83">
        <v>0.27</v>
      </c>
    </row>
    <row r="105" spans="2:37" x14ac:dyDescent="0.2">
      <c r="B105" s="1" t="s">
        <v>112</v>
      </c>
    </row>
    <row r="108" spans="2:37" ht="10.5" x14ac:dyDescent="0.25">
      <c r="B108" s="21" t="s">
        <v>178</v>
      </c>
    </row>
    <row r="109" spans="2:37" ht="10.5" x14ac:dyDescent="0.2">
      <c r="B109" s="220" t="s">
        <v>174</v>
      </c>
      <c r="C109" s="220" t="s">
        <v>706</v>
      </c>
      <c r="D109" s="220" t="s">
        <v>705</v>
      </c>
    </row>
    <row r="110" spans="2:37" x14ac:dyDescent="0.2">
      <c r="B110" s="89" t="s">
        <v>175</v>
      </c>
      <c r="C110" s="338">
        <v>9.33</v>
      </c>
      <c r="D110" s="91">
        <v>9.6096592747455105</v>
      </c>
    </row>
    <row r="111" spans="2:37" x14ac:dyDescent="0.2">
      <c r="B111" s="89" t="s">
        <v>176</v>
      </c>
      <c r="C111" s="338">
        <v>17.100000000000001</v>
      </c>
      <c r="D111" s="91">
        <v>17.612558799372803</v>
      </c>
      <c r="I111" s="100"/>
    </row>
    <row r="112" spans="2:37" x14ac:dyDescent="0.2">
      <c r="B112" s="89" t="s">
        <v>177</v>
      </c>
      <c r="C112" s="338">
        <v>23.9</v>
      </c>
      <c r="D112" s="91">
        <v>24.616383351170168</v>
      </c>
      <c r="I112" s="100"/>
    </row>
    <row r="113" spans="2:41" x14ac:dyDescent="0.2">
      <c r="B113" s="1" t="s">
        <v>179</v>
      </c>
      <c r="I113" s="100"/>
    </row>
    <row r="117" spans="2:41" ht="10.5" x14ac:dyDescent="0.2">
      <c r="B117" s="559" t="s">
        <v>191</v>
      </c>
      <c r="C117" s="559"/>
    </row>
    <row r="118" spans="2:41" x14ac:dyDescent="0.2">
      <c r="B118" s="4" t="s">
        <v>192</v>
      </c>
      <c r="C118" s="334">
        <v>1.8</v>
      </c>
    </row>
    <row r="119" spans="2:41" x14ac:dyDescent="0.2">
      <c r="B119" s="4" t="s">
        <v>193</v>
      </c>
      <c r="C119" s="334">
        <v>17</v>
      </c>
    </row>
    <row r="120" spans="2:41" x14ac:dyDescent="0.2">
      <c r="B120" s="4" t="s">
        <v>194</v>
      </c>
      <c r="C120" s="334">
        <v>20</v>
      </c>
    </row>
    <row r="121" spans="2:41" x14ac:dyDescent="0.2">
      <c r="B121" s="4" t="s">
        <v>195</v>
      </c>
      <c r="C121" s="334">
        <v>29</v>
      </c>
    </row>
    <row r="122" spans="2:41" x14ac:dyDescent="0.2">
      <c r="B122" s="4" t="s">
        <v>196</v>
      </c>
      <c r="C122" s="334">
        <v>1.1000000000000001</v>
      </c>
    </row>
    <row r="123" spans="2:41" x14ac:dyDescent="0.2">
      <c r="B123" s="4" t="s">
        <v>197</v>
      </c>
      <c r="C123" s="334">
        <v>1.2</v>
      </c>
    </row>
    <row r="124" spans="2:41" x14ac:dyDescent="0.2">
      <c r="B124" s="1" t="s">
        <v>198</v>
      </c>
    </row>
    <row r="126" spans="2:41" ht="10.5" x14ac:dyDescent="0.25">
      <c r="B126" s="205" t="s">
        <v>691</v>
      </c>
      <c r="C126" s="206">
        <v>2012</v>
      </c>
      <c r="D126" s="206">
        <v>2013</v>
      </c>
      <c r="E126" s="206">
        <v>2014</v>
      </c>
      <c r="F126" s="206">
        <v>2015</v>
      </c>
      <c r="G126" s="206">
        <v>2016</v>
      </c>
      <c r="H126" s="206">
        <v>2017</v>
      </c>
      <c r="I126" s="206">
        <v>2018</v>
      </c>
      <c r="J126" s="206">
        <v>2019</v>
      </c>
      <c r="K126" s="206">
        <v>2020</v>
      </c>
      <c r="L126" s="206">
        <v>2021</v>
      </c>
      <c r="M126" s="206">
        <v>2022</v>
      </c>
      <c r="N126" s="206">
        <v>2023</v>
      </c>
      <c r="O126" s="206">
        <v>2024</v>
      </c>
      <c r="P126" s="206">
        <v>2025</v>
      </c>
      <c r="Q126" s="206">
        <v>2026</v>
      </c>
      <c r="R126" s="206">
        <v>2027</v>
      </c>
      <c r="S126" s="206">
        <v>2028</v>
      </c>
      <c r="T126" s="206">
        <v>2029</v>
      </c>
      <c r="U126" s="206">
        <v>2030</v>
      </c>
      <c r="V126" s="206">
        <v>2031</v>
      </c>
      <c r="W126" s="206">
        <v>2032</v>
      </c>
      <c r="X126" s="206">
        <v>2033</v>
      </c>
      <c r="Y126" s="206">
        <v>2034</v>
      </c>
      <c r="Z126" s="206">
        <v>2035</v>
      </c>
      <c r="AA126" s="206">
        <v>2036</v>
      </c>
      <c r="AB126" s="206">
        <v>2037</v>
      </c>
      <c r="AC126" s="206">
        <v>2038</v>
      </c>
      <c r="AD126" s="206">
        <v>2039</v>
      </c>
      <c r="AE126" s="206">
        <v>2040</v>
      </c>
      <c r="AF126" s="206">
        <v>2041</v>
      </c>
      <c r="AG126" s="206">
        <v>2042</v>
      </c>
      <c r="AH126" s="206">
        <v>2043</v>
      </c>
      <c r="AI126" s="206">
        <v>2044</v>
      </c>
      <c r="AJ126" s="206">
        <v>2045</v>
      </c>
      <c r="AK126" s="206">
        <v>2046</v>
      </c>
      <c r="AL126" s="206">
        <v>2047</v>
      </c>
      <c r="AM126" s="206">
        <v>2048</v>
      </c>
      <c r="AN126" s="206">
        <v>2049</v>
      </c>
      <c r="AO126" s="206">
        <v>2050</v>
      </c>
    </row>
    <row r="127" spans="2:41" x14ac:dyDescent="0.2">
      <c r="B127" s="4" t="s">
        <v>692</v>
      </c>
      <c r="C127" s="207">
        <v>1.2843910256410256</v>
      </c>
      <c r="D127" s="207">
        <v>1.2391666666666667</v>
      </c>
      <c r="E127" s="207">
        <v>1.2075</v>
      </c>
      <c r="F127" s="207">
        <v>1.0725</v>
      </c>
      <c r="G127" s="207">
        <v>1.00715277777778</v>
      </c>
      <c r="H127" s="207">
        <v>1.0725</v>
      </c>
      <c r="I127" s="207">
        <v>1.1316666666666668</v>
      </c>
      <c r="J127" s="207">
        <v>1.1058333333333334</v>
      </c>
      <c r="K127" s="207">
        <v>1.1083333333333334</v>
      </c>
      <c r="L127" s="207">
        <v>1.1083333333333334</v>
      </c>
      <c r="M127" s="207">
        <v>1.1083333333333334</v>
      </c>
      <c r="N127" s="207">
        <v>1.1083333333333334</v>
      </c>
      <c r="O127" s="207">
        <v>1.1083333333333334</v>
      </c>
      <c r="P127" s="207">
        <v>1.1083333333333334</v>
      </c>
      <c r="Q127" s="207">
        <v>1.1083333333333334</v>
      </c>
      <c r="R127" s="207">
        <v>1.1083333333333334</v>
      </c>
      <c r="S127" s="207">
        <v>1.1083333333333334</v>
      </c>
      <c r="T127" s="207">
        <v>1.1083333333333334</v>
      </c>
      <c r="U127" s="207">
        <v>1.1083333333333334</v>
      </c>
      <c r="V127" s="207">
        <v>1.1083333333333334</v>
      </c>
      <c r="W127" s="207">
        <v>1.1083333333333334</v>
      </c>
      <c r="X127" s="207">
        <v>1.1083333333333334</v>
      </c>
      <c r="Y127" s="207">
        <v>1.1083333333333334</v>
      </c>
      <c r="Z127" s="207">
        <v>1.1083333333333334</v>
      </c>
      <c r="AA127" s="207">
        <v>1.1083333333333334</v>
      </c>
      <c r="AB127" s="207">
        <v>1.1083333333333334</v>
      </c>
      <c r="AC127" s="207">
        <v>1.1083333333333334</v>
      </c>
      <c r="AD127" s="207">
        <v>1.1083333333333334</v>
      </c>
      <c r="AE127" s="207">
        <v>1.1083333333333334</v>
      </c>
      <c r="AF127" s="207">
        <v>1.1083333333333334</v>
      </c>
      <c r="AG127" s="207">
        <v>1.1083333333333334</v>
      </c>
      <c r="AH127" s="207">
        <v>1.1083333333333334</v>
      </c>
      <c r="AI127" s="207">
        <v>1.1083333333333334</v>
      </c>
      <c r="AJ127" s="207">
        <v>1.1083333333333334</v>
      </c>
      <c r="AK127" s="207">
        <v>1.1083333333333334</v>
      </c>
      <c r="AL127" s="207">
        <v>1.1083333333333334</v>
      </c>
      <c r="AM127" s="207">
        <v>1.1083333333333334</v>
      </c>
      <c r="AN127" s="207">
        <v>1.1083333333333334</v>
      </c>
      <c r="AO127" s="207">
        <v>1.1083333333333334</v>
      </c>
    </row>
    <row r="128" spans="2:41" x14ac:dyDescent="0.2">
      <c r="B128" s="4" t="s">
        <v>693</v>
      </c>
      <c r="C128" s="207">
        <v>1.2008173076923077</v>
      </c>
      <c r="D128" s="207">
        <v>1.1583333333333332</v>
      </c>
      <c r="E128" s="207">
        <v>1.1116666666666668</v>
      </c>
      <c r="F128" s="207">
        <v>0.94583333333333341</v>
      </c>
      <c r="G128" s="207">
        <v>0.86520833333333325</v>
      </c>
      <c r="H128" s="207">
        <v>0.94416666666666671</v>
      </c>
      <c r="I128" s="207">
        <v>1.0358333333333334</v>
      </c>
      <c r="J128" s="207">
        <v>1.0250000000000001</v>
      </c>
      <c r="K128" s="207">
        <v>1.0316666666666667</v>
      </c>
      <c r="L128" s="207">
        <v>1.0316666666666667</v>
      </c>
      <c r="M128" s="207">
        <v>1.0316666666666667</v>
      </c>
      <c r="N128" s="207">
        <v>1.0316666666666667</v>
      </c>
      <c r="O128" s="207">
        <v>1.0316666666666667</v>
      </c>
      <c r="P128" s="207">
        <v>1.0316666666666667</v>
      </c>
      <c r="Q128" s="207">
        <v>1.0316666666666667</v>
      </c>
      <c r="R128" s="207">
        <v>1.0316666666666667</v>
      </c>
      <c r="S128" s="207">
        <v>1.0316666666666667</v>
      </c>
      <c r="T128" s="207">
        <v>1.0316666666666667</v>
      </c>
      <c r="U128" s="207">
        <v>1.0316666666666667</v>
      </c>
      <c r="V128" s="207">
        <v>1.0316666666666667</v>
      </c>
      <c r="W128" s="207">
        <v>1.0316666666666667</v>
      </c>
      <c r="X128" s="207">
        <v>1.0316666666666667</v>
      </c>
      <c r="Y128" s="207">
        <v>1.0316666666666667</v>
      </c>
      <c r="Z128" s="207">
        <v>1.0316666666666667</v>
      </c>
      <c r="AA128" s="207">
        <v>1.0316666666666667</v>
      </c>
      <c r="AB128" s="207">
        <v>1.0316666666666667</v>
      </c>
      <c r="AC128" s="207">
        <v>1.0316666666666667</v>
      </c>
      <c r="AD128" s="207">
        <v>1.0316666666666667</v>
      </c>
      <c r="AE128" s="207">
        <v>1.0316666666666667</v>
      </c>
      <c r="AF128" s="207">
        <v>1.0316666666666667</v>
      </c>
      <c r="AG128" s="207">
        <v>1.0316666666666667</v>
      </c>
      <c r="AH128" s="207">
        <v>1.0316666666666667</v>
      </c>
      <c r="AI128" s="207">
        <v>1.0316666666666667</v>
      </c>
      <c r="AJ128" s="207">
        <v>1.0316666666666667</v>
      </c>
      <c r="AK128" s="207">
        <v>1.0316666666666667</v>
      </c>
      <c r="AL128" s="207">
        <v>1.0316666666666667</v>
      </c>
      <c r="AM128" s="207">
        <v>1.0316666666666667</v>
      </c>
      <c r="AN128" s="207">
        <v>1.0316666666666667</v>
      </c>
      <c r="AO128" s="207">
        <v>1.0316666666666667</v>
      </c>
    </row>
    <row r="129" spans="2:14" x14ac:dyDescent="0.2">
      <c r="B129" s="18" t="s">
        <v>694</v>
      </c>
      <c r="C129" s="208"/>
      <c r="D129" s="201"/>
    </row>
    <row r="131" spans="2:14" ht="10.5" x14ac:dyDescent="0.25">
      <c r="B131" s="21" t="s">
        <v>199</v>
      </c>
    </row>
    <row r="132" spans="2:14" ht="10.5" x14ac:dyDescent="0.2">
      <c r="B132" s="95"/>
      <c r="C132" s="559" t="s">
        <v>200</v>
      </c>
      <c r="D132" s="559"/>
      <c r="E132" s="559"/>
      <c r="F132" s="559"/>
      <c r="G132" s="559"/>
      <c r="H132" s="559"/>
      <c r="I132" s="559"/>
      <c r="J132" s="559"/>
      <c r="K132" s="559"/>
      <c r="L132" s="559"/>
      <c r="M132" s="559"/>
      <c r="N132" s="559"/>
    </row>
    <row r="133" spans="2:14" ht="10.5" x14ac:dyDescent="0.2">
      <c r="B133" s="96" t="s">
        <v>201</v>
      </c>
      <c r="C133" s="97">
        <v>20</v>
      </c>
      <c r="D133" s="97">
        <v>30</v>
      </c>
      <c r="E133" s="97">
        <v>40</v>
      </c>
      <c r="F133" s="97">
        <v>50</v>
      </c>
      <c r="G133" s="97">
        <v>60</v>
      </c>
      <c r="H133" s="97">
        <v>70</v>
      </c>
      <c r="I133" s="97">
        <v>80</v>
      </c>
      <c r="J133" s="97">
        <v>90</v>
      </c>
      <c r="K133" s="97">
        <v>100</v>
      </c>
      <c r="L133" s="97">
        <v>110</v>
      </c>
      <c r="M133" s="97">
        <v>120</v>
      </c>
      <c r="N133" s="97">
        <v>130</v>
      </c>
    </row>
    <row r="134" spans="2:14" x14ac:dyDescent="0.2">
      <c r="B134" s="560" t="s">
        <v>202</v>
      </c>
      <c r="C134" s="560"/>
      <c r="D134" s="560"/>
      <c r="E134" s="560"/>
      <c r="F134" s="560"/>
      <c r="G134" s="560"/>
      <c r="H134" s="560"/>
      <c r="I134" s="560"/>
      <c r="J134" s="560"/>
      <c r="K134" s="560"/>
      <c r="L134" s="560"/>
      <c r="M134" s="560"/>
      <c r="N134" s="560"/>
    </row>
    <row r="135" spans="2:14" x14ac:dyDescent="0.2">
      <c r="B135" s="218" t="s">
        <v>203</v>
      </c>
      <c r="C135" s="339"/>
      <c r="D135" s="339"/>
      <c r="E135" s="339"/>
      <c r="F135" s="340">
        <v>0.09</v>
      </c>
      <c r="G135" s="340">
        <v>0.09</v>
      </c>
      <c r="H135" s="340">
        <v>8.8999999999999996E-2</v>
      </c>
      <c r="I135" s="340">
        <v>8.7999999999999995E-2</v>
      </c>
      <c r="J135" s="340">
        <v>8.5999999999999993E-2</v>
      </c>
      <c r="K135" s="340">
        <v>8.7999999999999995E-2</v>
      </c>
      <c r="L135" s="340">
        <v>9.0999999999999998E-2</v>
      </c>
      <c r="M135" s="340">
        <v>9.7000000000000003E-2</v>
      </c>
      <c r="N135" s="340">
        <v>0.10100000000000001</v>
      </c>
    </row>
    <row r="136" spans="2:14" x14ac:dyDescent="0.2">
      <c r="B136" s="218" t="s">
        <v>204</v>
      </c>
      <c r="C136" s="339"/>
      <c r="D136" s="339"/>
      <c r="E136" s="340">
        <v>0.122</v>
      </c>
      <c r="F136" s="340">
        <v>0.11799999999999999</v>
      </c>
      <c r="G136" s="340">
        <v>0.121</v>
      </c>
      <c r="H136" s="340">
        <v>0.125</v>
      </c>
      <c r="I136" s="340">
        <v>0.13300000000000001</v>
      </c>
      <c r="J136" s="340">
        <v>0.13900000000000001</v>
      </c>
      <c r="K136" s="340">
        <v>0.154</v>
      </c>
      <c r="L136" s="340">
        <v>0.16</v>
      </c>
      <c r="M136" s="339"/>
      <c r="N136" s="339"/>
    </row>
    <row r="137" spans="2:14" x14ac:dyDescent="0.2">
      <c r="B137" s="218" t="s">
        <v>205</v>
      </c>
      <c r="C137" s="339"/>
      <c r="D137" s="339"/>
      <c r="E137" s="339">
        <v>0.32300000000000001</v>
      </c>
      <c r="F137" s="339">
        <v>0.32600000000000001</v>
      </c>
      <c r="G137" s="339">
        <v>0.33100000000000002</v>
      </c>
      <c r="H137" s="339">
        <v>0.34100000000000003</v>
      </c>
      <c r="I137" s="339">
        <v>0.35899999999999999</v>
      </c>
      <c r="J137" s="339">
        <v>0.38500000000000001</v>
      </c>
      <c r="K137" s="339"/>
      <c r="L137" s="339"/>
      <c r="M137" s="339"/>
      <c r="N137" s="339"/>
    </row>
    <row r="138" spans="2:14" x14ac:dyDescent="0.2">
      <c r="B138" s="218" t="s">
        <v>206</v>
      </c>
      <c r="C138" s="339"/>
      <c r="D138" s="339"/>
      <c r="E138" s="339">
        <v>0.46899999999999997</v>
      </c>
      <c r="F138" s="339">
        <v>0.46700000000000003</v>
      </c>
      <c r="G138" s="339">
        <v>0.47</v>
      </c>
      <c r="H138" s="339">
        <v>0.47899999999999998</v>
      </c>
      <c r="I138" s="339">
        <v>0.498</v>
      </c>
      <c r="J138" s="339">
        <v>0.52600000000000002</v>
      </c>
      <c r="K138" s="339"/>
      <c r="L138" s="339"/>
      <c r="M138" s="339"/>
      <c r="N138" s="339"/>
    </row>
    <row r="139" spans="2:14" x14ac:dyDescent="0.2">
      <c r="B139" s="218" t="s">
        <v>207</v>
      </c>
      <c r="C139" s="339"/>
      <c r="D139" s="339"/>
      <c r="E139" s="339">
        <v>0.28399999999999997</v>
      </c>
      <c r="F139" s="339">
        <v>0.28599999999999998</v>
      </c>
      <c r="G139" s="339">
        <v>0.28599999999999998</v>
      </c>
      <c r="H139" s="339">
        <v>0.29299999999999998</v>
      </c>
      <c r="I139" s="339">
        <v>0.307</v>
      </c>
      <c r="J139" s="339">
        <v>0.32300000000000001</v>
      </c>
      <c r="K139" s="339">
        <v>0.35</v>
      </c>
      <c r="L139" s="339"/>
      <c r="M139" s="339"/>
      <c r="N139" s="339"/>
    </row>
    <row r="140" spans="2:14" x14ac:dyDescent="0.2">
      <c r="B140" s="560" t="s">
        <v>208</v>
      </c>
      <c r="C140" s="560"/>
      <c r="D140" s="560"/>
      <c r="E140" s="560"/>
      <c r="F140" s="560"/>
      <c r="G140" s="560"/>
      <c r="H140" s="560"/>
      <c r="I140" s="560"/>
      <c r="J140" s="560"/>
      <c r="K140" s="560"/>
      <c r="L140" s="560"/>
      <c r="M140" s="560"/>
      <c r="N140" s="560"/>
    </row>
    <row r="141" spans="2:14" x14ac:dyDescent="0.2">
      <c r="B141" s="218" t="s">
        <v>203</v>
      </c>
      <c r="C141" s="339">
        <v>0.158</v>
      </c>
      <c r="D141" s="339">
        <v>0.11899999999999999</v>
      </c>
      <c r="E141" s="339">
        <v>8.5999999999999993E-2</v>
      </c>
      <c r="F141" s="339">
        <v>7.0999999999999994E-2</v>
      </c>
      <c r="G141" s="98"/>
      <c r="H141" s="98"/>
      <c r="I141" s="98"/>
      <c r="J141" s="98"/>
      <c r="K141" s="98"/>
      <c r="L141" s="98"/>
      <c r="M141" s="98"/>
      <c r="N141" s="98"/>
    </row>
    <row r="142" spans="2:14" x14ac:dyDescent="0.2">
      <c r="B142" s="218" t="s">
        <v>204</v>
      </c>
      <c r="C142" s="339">
        <v>0.20100000000000001</v>
      </c>
      <c r="D142" s="339">
        <v>0.151</v>
      </c>
      <c r="E142" s="339">
        <v>0.114</v>
      </c>
      <c r="F142" s="339">
        <v>0.104</v>
      </c>
      <c r="G142" s="98"/>
      <c r="H142" s="98"/>
      <c r="I142" s="98"/>
      <c r="J142" s="98"/>
      <c r="K142" s="98"/>
      <c r="L142" s="98"/>
      <c r="M142" s="98"/>
      <c r="N142" s="98"/>
    </row>
    <row r="143" spans="2:14" x14ac:dyDescent="0.2">
      <c r="B143" s="218" t="s">
        <v>205</v>
      </c>
      <c r="C143" s="340">
        <v>0.51</v>
      </c>
      <c r="D143" s="340">
        <v>0.39600000000000002</v>
      </c>
      <c r="E143" s="340">
        <v>0.314</v>
      </c>
      <c r="F143" s="340">
        <v>0.29499999999999998</v>
      </c>
      <c r="G143" s="99"/>
      <c r="H143" s="99"/>
      <c r="I143" s="99"/>
      <c r="J143" s="99"/>
      <c r="K143" s="99"/>
      <c r="L143" s="99"/>
      <c r="M143" s="99"/>
      <c r="N143" s="99"/>
    </row>
    <row r="144" spans="2:14" x14ac:dyDescent="0.2">
      <c r="B144" s="218" t="s">
        <v>206</v>
      </c>
      <c r="C144" s="340">
        <v>0.76200000000000001</v>
      </c>
      <c r="D144" s="340">
        <v>0.58699999999999997</v>
      </c>
      <c r="E144" s="340">
        <v>0.46200000000000002</v>
      </c>
      <c r="F144" s="340">
        <v>0.43099999999999999</v>
      </c>
      <c r="G144" s="99"/>
      <c r="H144" s="99"/>
      <c r="I144" s="99"/>
      <c r="J144" s="99"/>
      <c r="K144" s="99"/>
      <c r="L144" s="99"/>
      <c r="M144" s="99"/>
      <c r="N144" s="99"/>
    </row>
    <row r="145" spans="2:14" x14ac:dyDescent="0.2">
      <c r="B145" s="218" t="s">
        <v>207</v>
      </c>
      <c r="C145" s="340">
        <v>0.45200000000000001</v>
      </c>
      <c r="D145" s="340">
        <v>0.35</v>
      </c>
      <c r="E145" s="340">
        <v>0.27800000000000002</v>
      </c>
      <c r="F145" s="340">
        <v>0.26300000000000001</v>
      </c>
      <c r="G145" s="99"/>
      <c r="H145" s="99"/>
      <c r="I145" s="99"/>
      <c r="J145" s="99"/>
      <c r="K145" s="99"/>
      <c r="L145" s="99"/>
      <c r="M145" s="99"/>
      <c r="N145" s="99"/>
    </row>
    <row r="146" spans="2:14" x14ac:dyDescent="0.2">
      <c r="B146" s="560" t="s">
        <v>209</v>
      </c>
      <c r="C146" s="560"/>
      <c r="D146" s="560"/>
      <c r="E146" s="560"/>
      <c r="F146" s="560"/>
      <c r="G146" s="560"/>
      <c r="H146" s="560"/>
      <c r="I146" s="560"/>
      <c r="J146" s="560"/>
      <c r="K146" s="560"/>
      <c r="L146" s="560"/>
      <c r="M146" s="560"/>
      <c r="N146" s="560"/>
    </row>
    <row r="147" spans="2:14" x14ac:dyDescent="0.2">
      <c r="B147" s="218" t="s">
        <v>203</v>
      </c>
      <c r="C147" s="218"/>
      <c r="D147" s="340">
        <v>0.109</v>
      </c>
      <c r="E147" s="340">
        <v>0.104</v>
      </c>
      <c r="F147" s="340">
        <v>9.7000000000000003E-2</v>
      </c>
      <c r="G147" s="340">
        <v>8.6999999999999994E-2</v>
      </c>
      <c r="H147" s="340">
        <v>7.5999999999999998E-2</v>
      </c>
      <c r="I147" s="340">
        <v>7.2999999999999995E-2</v>
      </c>
      <c r="J147" s="340">
        <v>7.4999999999999997E-2</v>
      </c>
      <c r="K147" s="99"/>
      <c r="L147" s="99"/>
      <c r="M147" s="99"/>
      <c r="N147" s="99"/>
    </row>
    <row r="148" spans="2:14" x14ac:dyDescent="0.2">
      <c r="B148" s="218" t="s">
        <v>204</v>
      </c>
      <c r="C148" s="218"/>
      <c r="D148" s="340">
        <v>0.14000000000000001</v>
      </c>
      <c r="E148" s="340">
        <v>0.13500000000000001</v>
      </c>
      <c r="F148" s="340">
        <v>0.13</v>
      </c>
      <c r="G148" s="340">
        <v>0.121</v>
      </c>
      <c r="H148" s="340">
        <v>0.11799999999999999</v>
      </c>
      <c r="I148" s="340">
        <v>0.122</v>
      </c>
      <c r="J148" s="340">
        <v>0.124</v>
      </c>
      <c r="K148" s="99"/>
      <c r="L148" s="99"/>
      <c r="M148" s="99"/>
      <c r="N148" s="99"/>
    </row>
    <row r="149" spans="2:14" x14ac:dyDescent="0.2">
      <c r="B149" s="218" t="s">
        <v>205</v>
      </c>
      <c r="C149" s="218"/>
      <c r="D149" s="340">
        <v>0.376</v>
      </c>
      <c r="E149" s="340">
        <v>0.36299999999999999</v>
      </c>
      <c r="F149" s="340">
        <v>0.35499999999999998</v>
      </c>
      <c r="G149" s="340">
        <v>0.34100000000000003</v>
      </c>
      <c r="H149" s="340">
        <v>0.33800000000000002</v>
      </c>
      <c r="I149" s="340">
        <v>0.35799999999999998</v>
      </c>
      <c r="J149" s="340">
        <v>0.36499999999999999</v>
      </c>
      <c r="K149" s="99"/>
      <c r="L149" s="99"/>
      <c r="M149" s="99"/>
      <c r="N149" s="99"/>
    </row>
    <row r="150" spans="2:14" x14ac:dyDescent="0.2">
      <c r="B150" s="218" t="s">
        <v>206</v>
      </c>
      <c r="C150" s="218"/>
      <c r="D150" s="340">
        <v>0.55500000000000005</v>
      </c>
      <c r="E150" s="340">
        <v>0.53300000000000003</v>
      </c>
      <c r="F150" s="340">
        <v>0.502</v>
      </c>
      <c r="G150" s="340">
        <v>0.48099999999999998</v>
      </c>
      <c r="H150" s="340">
        <v>0.46899999999999997</v>
      </c>
      <c r="I150" s="340">
        <v>0.48599999999999999</v>
      </c>
      <c r="J150" s="340"/>
      <c r="K150" s="99"/>
      <c r="L150" s="99"/>
      <c r="M150" s="99"/>
      <c r="N150" s="99"/>
    </row>
    <row r="151" spans="2:14" x14ac:dyDescent="0.2">
      <c r="B151" s="218" t="s">
        <v>207</v>
      </c>
      <c r="C151" s="218"/>
      <c r="D151" s="340">
        <v>0.33200000000000002</v>
      </c>
      <c r="E151" s="340">
        <v>0.318</v>
      </c>
      <c r="F151" s="340">
        <v>0.31</v>
      </c>
      <c r="G151" s="340">
        <v>0.29599999999999999</v>
      </c>
      <c r="H151" s="340">
        <v>0.28699999999999998</v>
      </c>
      <c r="I151" s="340">
        <v>0.30299999999999999</v>
      </c>
      <c r="J151" s="340">
        <v>0.314</v>
      </c>
      <c r="K151" s="99"/>
      <c r="L151" s="99"/>
      <c r="M151" s="99"/>
      <c r="N151" s="99"/>
    </row>
    <row r="152" spans="2:14" x14ac:dyDescent="0.2">
      <c r="B152" s="1" t="s">
        <v>210</v>
      </c>
    </row>
    <row r="154" spans="2:14" ht="10.5" x14ac:dyDescent="0.2">
      <c r="B154" s="300" t="s">
        <v>211</v>
      </c>
      <c r="C154" s="220" t="s">
        <v>696</v>
      </c>
      <c r="D154" s="220" t="s">
        <v>697</v>
      </c>
    </row>
    <row r="155" spans="2:14" x14ac:dyDescent="0.2">
      <c r="B155" s="4" t="s">
        <v>203</v>
      </c>
      <c r="C155" s="334">
        <v>0.14249999999999999</v>
      </c>
      <c r="D155" s="103">
        <v>0.14742812499999997</v>
      </c>
    </row>
    <row r="156" spans="2:14" x14ac:dyDescent="0.2">
      <c r="B156" s="4" t="s">
        <v>204</v>
      </c>
      <c r="C156" s="334">
        <v>0.3014</v>
      </c>
      <c r="D156" s="103">
        <v>0.31182341666666663</v>
      </c>
    </row>
    <row r="157" spans="2:14" x14ac:dyDescent="0.2">
      <c r="B157" s="4" t="s">
        <v>212</v>
      </c>
      <c r="C157" s="334">
        <v>0.80879999999999996</v>
      </c>
      <c r="D157" s="103">
        <v>0.83677099999999982</v>
      </c>
    </row>
    <row r="158" spans="2:14" x14ac:dyDescent="0.2">
      <c r="B158" s="4" t="s">
        <v>206</v>
      </c>
      <c r="C158" s="334">
        <v>1.0179</v>
      </c>
      <c r="D158" s="103">
        <v>1.0531023749999999</v>
      </c>
    </row>
    <row r="159" spans="2:14" x14ac:dyDescent="0.2">
      <c r="B159" s="4" t="s">
        <v>207</v>
      </c>
      <c r="C159" s="334">
        <v>1.296</v>
      </c>
      <c r="D159" s="103">
        <v>1.3408199999999999</v>
      </c>
    </row>
    <row r="160" spans="2:14" x14ac:dyDescent="0.2">
      <c r="B160" s="1" t="s">
        <v>695</v>
      </c>
      <c r="C160" s="301"/>
    </row>
    <row r="162" spans="2:6" ht="10.5" x14ac:dyDescent="0.2">
      <c r="B162" s="559" t="s">
        <v>213</v>
      </c>
      <c r="C162" s="559"/>
    </row>
    <row r="163" spans="2:6" x14ac:dyDescent="0.2">
      <c r="B163" s="4" t="s">
        <v>214</v>
      </c>
      <c r="C163" s="334">
        <v>1.02</v>
      </c>
    </row>
    <row r="164" spans="2:6" x14ac:dyDescent="0.2">
      <c r="B164" s="4" t="s">
        <v>215</v>
      </c>
      <c r="C164" s="334">
        <v>1.5</v>
      </c>
    </row>
    <row r="165" spans="2:6" x14ac:dyDescent="0.2">
      <c r="B165" s="4" t="s">
        <v>216</v>
      </c>
      <c r="C165" s="334">
        <v>3</v>
      </c>
    </row>
    <row r="166" spans="2:6" x14ac:dyDescent="0.2">
      <c r="B166" s="4" t="s">
        <v>217</v>
      </c>
      <c r="C166" s="334">
        <v>6</v>
      </c>
    </row>
    <row r="167" spans="2:6" x14ac:dyDescent="0.2">
      <c r="B167" s="1" t="s">
        <v>218</v>
      </c>
    </row>
    <row r="169" spans="2:6" ht="10.5" x14ac:dyDescent="0.2">
      <c r="B169" s="558" t="s">
        <v>219</v>
      </c>
      <c r="C169" s="558"/>
      <c r="D169" s="558"/>
      <c r="E169" s="558"/>
      <c r="F169" s="558"/>
    </row>
    <row r="170" spans="2:6" ht="21" x14ac:dyDescent="0.2">
      <c r="B170" s="221" t="s">
        <v>220</v>
      </c>
      <c r="C170" s="221" t="s">
        <v>214</v>
      </c>
      <c r="D170" s="221" t="s">
        <v>215</v>
      </c>
      <c r="E170" s="221" t="s">
        <v>221</v>
      </c>
      <c r="F170" s="221" t="s">
        <v>222</v>
      </c>
    </row>
    <row r="171" spans="2:6" x14ac:dyDescent="0.2">
      <c r="B171" s="87" t="s">
        <v>223</v>
      </c>
      <c r="C171" s="341">
        <v>0.40699999999999997</v>
      </c>
      <c r="D171" s="341">
        <v>1.131</v>
      </c>
      <c r="E171" s="341">
        <v>3.6040000000000001</v>
      </c>
      <c r="F171" s="341">
        <v>32.765000000000001</v>
      </c>
    </row>
    <row r="172" spans="2:6" x14ac:dyDescent="0.2">
      <c r="B172" s="302" t="s">
        <v>224</v>
      </c>
      <c r="C172" s="341">
        <v>0.28699999999999998</v>
      </c>
      <c r="D172" s="341">
        <v>3.5259999999999998</v>
      </c>
      <c r="E172" s="341">
        <v>11.231999999999999</v>
      </c>
      <c r="F172" s="341">
        <v>20.902999999999999</v>
      </c>
    </row>
    <row r="173" spans="2:6" x14ac:dyDescent="0.2">
      <c r="B173" s="218" t="s">
        <v>225</v>
      </c>
      <c r="C173" s="341">
        <v>0.40699999999999997</v>
      </c>
      <c r="D173" s="341">
        <v>1.131</v>
      </c>
      <c r="E173" s="341">
        <v>3.6040000000000001</v>
      </c>
      <c r="F173" s="341">
        <v>32.765000000000001</v>
      </c>
    </row>
    <row r="174" spans="2:6" x14ac:dyDescent="0.2">
      <c r="B174" s="302" t="s">
        <v>226</v>
      </c>
      <c r="C174" s="341">
        <v>0.28699999999999998</v>
      </c>
      <c r="D174" s="341">
        <v>3.5259999999999998</v>
      </c>
      <c r="E174" s="341">
        <v>11.231999999999999</v>
      </c>
      <c r="F174" s="341">
        <v>20.902999999999999</v>
      </c>
    </row>
    <row r="175" spans="2:6" x14ac:dyDescent="0.2">
      <c r="B175" s="218" t="s">
        <v>227</v>
      </c>
      <c r="C175" s="341">
        <v>1.266</v>
      </c>
      <c r="D175" s="341">
        <v>1.9139999999999999</v>
      </c>
      <c r="E175" s="341">
        <v>6.0990000000000002</v>
      </c>
      <c r="F175" s="341">
        <v>19.245999999999999</v>
      </c>
    </row>
    <row r="176" spans="2:6" ht="20" x14ac:dyDescent="0.2">
      <c r="B176" s="302" t="s">
        <v>228</v>
      </c>
      <c r="C176" s="341">
        <v>0.28699999999999998</v>
      </c>
      <c r="D176" s="341">
        <v>3.5259999999999998</v>
      </c>
      <c r="E176" s="341">
        <v>11.231999999999999</v>
      </c>
      <c r="F176" s="341">
        <v>20.904</v>
      </c>
    </row>
    <row r="177" spans="2:6" x14ac:dyDescent="0.2">
      <c r="B177" s="302" t="s">
        <v>229</v>
      </c>
      <c r="C177" s="341">
        <v>0.61199999999999999</v>
      </c>
      <c r="D177" s="341">
        <v>8.2219999999999995</v>
      </c>
      <c r="E177" s="341">
        <v>26.193999999999999</v>
      </c>
      <c r="F177" s="341">
        <v>41.78</v>
      </c>
    </row>
    <row r="178" spans="2:6" x14ac:dyDescent="0.2">
      <c r="B178" s="302" t="s">
        <v>230</v>
      </c>
      <c r="C178" s="341">
        <v>1.3859999999999999</v>
      </c>
      <c r="D178" s="341">
        <v>4.3449999999999998</v>
      </c>
      <c r="E178" s="341">
        <v>13.842000000000001</v>
      </c>
      <c r="F178" s="341">
        <v>24.722999999999999</v>
      </c>
    </row>
    <row r="179" spans="2:6" x14ac:dyDescent="0.2">
      <c r="B179" s="302" t="s">
        <v>231</v>
      </c>
      <c r="C179" s="341">
        <v>1.671</v>
      </c>
      <c r="D179" s="341">
        <v>5.8810000000000002</v>
      </c>
      <c r="E179" s="341">
        <v>18.736999999999998</v>
      </c>
      <c r="F179" s="341">
        <v>33.359000000000002</v>
      </c>
    </row>
    <row r="180" spans="2:6" ht="20" x14ac:dyDescent="0.2">
      <c r="B180" s="302" t="s">
        <v>232</v>
      </c>
      <c r="C180" s="341">
        <v>0.52900000000000003</v>
      </c>
      <c r="D180" s="341">
        <v>1.8959999999999999</v>
      </c>
      <c r="E180" s="341">
        <v>6.0410000000000004</v>
      </c>
      <c r="F180" s="341">
        <v>12.83</v>
      </c>
    </row>
    <row r="181" spans="2:6" x14ac:dyDescent="0.2">
      <c r="B181" s="302" t="s">
        <v>233</v>
      </c>
      <c r="C181" s="341">
        <v>1.202</v>
      </c>
      <c r="D181" s="341">
        <v>6.117</v>
      </c>
      <c r="E181" s="341">
        <v>19.488</v>
      </c>
      <c r="F181" s="341">
        <v>33.075000000000003</v>
      </c>
    </row>
    <row r="182" spans="2:6" ht="20" x14ac:dyDescent="0.2">
      <c r="B182" s="302" t="s">
        <v>234</v>
      </c>
      <c r="C182" s="341">
        <v>1.083</v>
      </c>
      <c r="D182" s="341">
        <v>2.0219999999999998</v>
      </c>
      <c r="E182" s="341">
        <v>6.4409999999999998</v>
      </c>
      <c r="F182" s="341">
        <v>35.710999999999999</v>
      </c>
    </row>
    <row r="183" spans="2:6" x14ac:dyDescent="0.2">
      <c r="B183" s="1" t="s">
        <v>235</v>
      </c>
    </row>
    <row r="185" spans="2:6" ht="10.5" x14ac:dyDescent="0.25">
      <c r="B185" s="21" t="s">
        <v>236</v>
      </c>
    </row>
    <row r="186" spans="2:6" ht="31.5" x14ac:dyDescent="0.2">
      <c r="B186" s="221" t="s">
        <v>237</v>
      </c>
      <c r="C186" s="221" t="s">
        <v>238</v>
      </c>
      <c r="D186" s="221" t="s">
        <v>239</v>
      </c>
      <c r="E186" s="221" t="s">
        <v>240</v>
      </c>
      <c r="F186" s="221" t="s">
        <v>241</v>
      </c>
    </row>
    <row r="187" spans="2:6" x14ac:dyDescent="0.2">
      <c r="B187" s="218" t="s">
        <v>242</v>
      </c>
      <c r="C187" s="342">
        <v>949</v>
      </c>
      <c r="D187" s="218" t="s">
        <v>243</v>
      </c>
      <c r="E187" s="342">
        <v>1052</v>
      </c>
      <c r="F187" s="341">
        <v>1.1085</v>
      </c>
    </row>
    <row r="188" spans="2:6" x14ac:dyDescent="0.2">
      <c r="B188" s="218" t="s">
        <v>244</v>
      </c>
      <c r="C188" s="342">
        <v>3939</v>
      </c>
      <c r="D188" s="218" t="s">
        <v>245</v>
      </c>
      <c r="E188" s="342">
        <v>4427</v>
      </c>
      <c r="F188" s="341">
        <v>1.1238999999999999</v>
      </c>
    </row>
    <row r="189" spans="2:6" x14ac:dyDescent="0.2">
      <c r="B189" s="218" t="s">
        <v>246</v>
      </c>
      <c r="C189" s="342">
        <v>16488</v>
      </c>
      <c r="D189" s="218" t="s">
        <v>247</v>
      </c>
      <c r="E189" s="342">
        <v>21688</v>
      </c>
      <c r="F189" s="341">
        <v>1.3153999999999999</v>
      </c>
    </row>
    <row r="190" spans="2:6" x14ac:dyDescent="0.2">
      <c r="B190" s="1" t="s">
        <v>248</v>
      </c>
    </row>
    <row r="191" spans="2:6" x14ac:dyDescent="0.2">
      <c r="B191" s="1"/>
    </row>
    <row r="192" spans="2:6" ht="10.5" x14ac:dyDescent="0.2">
      <c r="B192" s="221" t="s">
        <v>249</v>
      </c>
      <c r="C192" s="220" t="s">
        <v>708</v>
      </c>
      <c r="D192" s="220" t="s">
        <v>824</v>
      </c>
    </row>
    <row r="193" spans="2:43" x14ac:dyDescent="0.2">
      <c r="B193" s="16" t="s">
        <v>250</v>
      </c>
      <c r="C193" s="343">
        <v>1593000</v>
      </c>
      <c r="D193" s="8">
        <v>1810028</v>
      </c>
    </row>
    <row r="194" spans="2:43" x14ac:dyDescent="0.2">
      <c r="B194" s="16" t="s">
        <v>245</v>
      </c>
      <c r="C194" s="343">
        <v>219700</v>
      </c>
      <c r="D194" s="8">
        <v>249632</v>
      </c>
    </row>
    <row r="195" spans="2:43" x14ac:dyDescent="0.2">
      <c r="B195" s="16" t="s">
        <v>247</v>
      </c>
      <c r="C195" s="343">
        <v>15700</v>
      </c>
      <c r="D195" s="8">
        <v>17839</v>
      </c>
    </row>
    <row r="196" spans="2:43" x14ac:dyDescent="0.2">
      <c r="B196" s="1" t="s">
        <v>252</v>
      </c>
      <c r="C196" s="59"/>
    </row>
    <row r="197" spans="2:43" x14ac:dyDescent="0.2">
      <c r="B197" s="202"/>
      <c r="C197" s="59"/>
    </row>
    <row r="198" spans="2:43" x14ac:dyDescent="0.2">
      <c r="B198" s="202"/>
      <c r="C198" s="59"/>
    </row>
    <row r="199" spans="2:43" ht="10.5" x14ac:dyDescent="0.2">
      <c r="B199" s="221" t="s">
        <v>249</v>
      </c>
      <c r="C199" s="220" t="s">
        <v>709</v>
      </c>
      <c r="D199" s="220" t="s">
        <v>824</v>
      </c>
    </row>
    <row r="200" spans="2:43" x14ac:dyDescent="0.2">
      <c r="B200" s="204" t="s">
        <v>251</v>
      </c>
      <c r="C200" s="344">
        <v>3233</v>
      </c>
      <c r="D200" s="357">
        <v>3333.3080040526838</v>
      </c>
    </row>
    <row r="201" spans="2:43" x14ac:dyDescent="0.2">
      <c r="B201" s="1" t="s">
        <v>710</v>
      </c>
      <c r="C201" s="1"/>
    </row>
    <row r="203" spans="2:43" ht="10.5" x14ac:dyDescent="0.2">
      <c r="B203" s="221" t="s">
        <v>249</v>
      </c>
      <c r="C203" s="220">
        <v>2010</v>
      </c>
      <c r="D203" s="220">
        <v>2011</v>
      </c>
      <c r="E203" s="220">
        <v>2012</v>
      </c>
      <c r="F203" s="220">
        <v>2013</v>
      </c>
      <c r="G203" s="220">
        <v>2014</v>
      </c>
      <c r="H203" s="220">
        <v>2015</v>
      </c>
      <c r="I203" s="220">
        <v>2016</v>
      </c>
      <c r="J203" s="220">
        <v>2017</v>
      </c>
      <c r="K203" s="220">
        <v>2018</v>
      </c>
      <c r="L203" s="220">
        <v>2019</v>
      </c>
      <c r="M203" s="220">
        <v>2020</v>
      </c>
      <c r="N203" s="220">
        <v>2021</v>
      </c>
      <c r="O203" s="220">
        <v>2022</v>
      </c>
      <c r="P203" s="220">
        <v>2023</v>
      </c>
      <c r="Q203" s="220">
        <v>2024</v>
      </c>
      <c r="R203" s="220">
        <v>2025</v>
      </c>
      <c r="S203" s="220">
        <v>2026</v>
      </c>
      <c r="T203" s="220">
        <v>2027</v>
      </c>
      <c r="U203" s="220">
        <v>2028</v>
      </c>
      <c r="V203" s="220">
        <v>2029</v>
      </c>
      <c r="W203" s="220">
        <v>2030</v>
      </c>
      <c r="X203" s="220">
        <v>2031</v>
      </c>
      <c r="Y203" s="220">
        <v>2032</v>
      </c>
      <c r="Z203" s="220">
        <v>2033</v>
      </c>
      <c r="AA203" s="220">
        <v>2034</v>
      </c>
      <c r="AB203" s="220">
        <v>2035</v>
      </c>
      <c r="AC203" s="220">
        <v>2036</v>
      </c>
      <c r="AD203" s="220">
        <v>2037</v>
      </c>
      <c r="AE203" s="220">
        <v>2038</v>
      </c>
      <c r="AF203" s="220">
        <v>2039</v>
      </c>
      <c r="AG203" s="220">
        <v>2040</v>
      </c>
      <c r="AH203" s="220">
        <v>2041</v>
      </c>
      <c r="AI203" s="220">
        <v>2042</v>
      </c>
      <c r="AJ203" s="220">
        <v>2043</v>
      </c>
      <c r="AK203" s="220">
        <v>2044</v>
      </c>
      <c r="AL203" s="220">
        <v>2045</v>
      </c>
      <c r="AM203" s="220">
        <v>2046</v>
      </c>
      <c r="AN203" s="220">
        <v>2047</v>
      </c>
      <c r="AO203" s="220">
        <v>2048</v>
      </c>
      <c r="AP203" s="220">
        <v>2049</v>
      </c>
      <c r="AQ203" s="220">
        <v>2050</v>
      </c>
    </row>
    <row r="204" spans="2:43" x14ac:dyDescent="0.2">
      <c r="B204" s="16" t="s">
        <v>250</v>
      </c>
      <c r="C204" s="8">
        <v>1810028</v>
      </c>
      <c r="D204" s="8">
        <v>1846321</v>
      </c>
      <c r="E204" s="8">
        <v>1870823</v>
      </c>
      <c r="F204" s="8">
        <v>1879608</v>
      </c>
      <c r="G204" s="8">
        <v>1915822</v>
      </c>
      <c r="H204" s="8">
        <v>1980488</v>
      </c>
      <c r="I204" s="8">
        <v>2009926</v>
      </c>
      <c r="J204" s="8">
        <v>2052707</v>
      </c>
      <c r="K204" s="8">
        <v>2110667</v>
      </c>
      <c r="L204" s="8">
        <v>2144138</v>
      </c>
      <c r="M204" s="8">
        <v>2177191</v>
      </c>
      <c r="N204" s="8">
        <v>2217986</v>
      </c>
      <c r="O204" s="8">
        <v>2259683</v>
      </c>
      <c r="P204" s="8">
        <v>2316141</v>
      </c>
      <c r="Q204" s="8">
        <v>2368023</v>
      </c>
      <c r="R204" s="8">
        <v>2417751</v>
      </c>
      <c r="S204" s="8">
        <v>2466831</v>
      </c>
      <c r="T204" s="8">
        <v>2515181</v>
      </c>
      <c r="U204" s="8">
        <v>2562718</v>
      </c>
      <c r="V204" s="8">
        <v>2609359</v>
      </c>
      <c r="W204" s="8">
        <v>2655023</v>
      </c>
      <c r="X204" s="8">
        <v>2697769</v>
      </c>
      <c r="Y204" s="8">
        <v>2735538</v>
      </c>
      <c r="Z204" s="8">
        <v>2770006</v>
      </c>
      <c r="AA204" s="8">
        <v>2799091</v>
      </c>
      <c r="AB204" s="8">
        <v>2824563</v>
      </c>
      <c r="AC204" s="8">
        <v>2848289</v>
      </c>
      <c r="AD204" s="8">
        <v>2870221</v>
      </c>
      <c r="AE204" s="8">
        <v>2888303</v>
      </c>
      <c r="AF204" s="8">
        <v>2904477</v>
      </c>
      <c r="AG204" s="8">
        <v>2918709</v>
      </c>
      <c r="AH204" s="8">
        <v>2933011</v>
      </c>
      <c r="AI204" s="8">
        <v>2947383</v>
      </c>
      <c r="AJ204" s="8">
        <v>2959762</v>
      </c>
      <c r="AK204" s="8">
        <v>2972193</v>
      </c>
      <c r="AL204" s="8">
        <v>2984676</v>
      </c>
      <c r="AM204" s="8">
        <v>2997212</v>
      </c>
      <c r="AN204" s="8">
        <v>3009800</v>
      </c>
      <c r="AO204" s="8">
        <v>3020334</v>
      </c>
      <c r="AP204" s="8">
        <v>3030905</v>
      </c>
      <c r="AQ204" s="8">
        <v>3041513</v>
      </c>
    </row>
    <row r="205" spans="2:43" x14ac:dyDescent="0.2">
      <c r="B205" s="16" t="s">
        <v>245</v>
      </c>
      <c r="C205" s="8">
        <v>249632</v>
      </c>
      <c r="D205" s="8">
        <v>254637</v>
      </c>
      <c r="E205" s="8">
        <v>258016</v>
      </c>
      <c r="F205" s="8">
        <v>259228</v>
      </c>
      <c r="G205" s="8">
        <v>264223</v>
      </c>
      <c r="H205" s="8">
        <v>273141</v>
      </c>
      <c r="I205" s="8">
        <v>277201</v>
      </c>
      <c r="J205" s="8">
        <v>283101</v>
      </c>
      <c r="K205" s="8">
        <v>291095</v>
      </c>
      <c r="L205" s="8">
        <v>295711</v>
      </c>
      <c r="M205" s="8">
        <v>300269</v>
      </c>
      <c r="N205" s="8">
        <v>305895</v>
      </c>
      <c r="O205" s="8">
        <v>311646</v>
      </c>
      <c r="P205" s="8">
        <v>319432</v>
      </c>
      <c r="Q205" s="8">
        <v>326587</v>
      </c>
      <c r="R205" s="8">
        <v>333445</v>
      </c>
      <c r="S205" s="8">
        <v>340214</v>
      </c>
      <c r="T205" s="8">
        <v>346882</v>
      </c>
      <c r="U205" s="8">
        <v>353438</v>
      </c>
      <c r="V205" s="8">
        <v>359871</v>
      </c>
      <c r="W205" s="8">
        <v>366169</v>
      </c>
      <c r="X205" s="8">
        <v>372064</v>
      </c>
      <c r="Y205" s="8">
        <v>377273</v>
      </c>
      <c r="Z205" s="8">
        <v>382027</v>
      </c>
      <c r="AA205" s="8">
        <v>386038</v>
      </c>
      <c r="AB205" s="8">
        <v>389551</v>
      </c>
      <c r="AC205" s="8">
        <v>392823</v>
      </c>
      <c r="AD205" s="8">
        <v>395848</v>
      </c>
      <c r="AE205" s="8">
        <v>398342</v>
      </c>
      <c r="AF205" s="8">
        <v>400573</v>
      </c>
      <c r="AG205" s="8">
        <v>402536</v>
      </c>
      <c r="AH205" s="8">
        <v>404508</v>
      </c>
      <c r="AI205" s="8">
        <v>406490</v>
      </c>
      <c r="AJ205" s="8">
        <v>408197</v>
      </c>
      <c r="AK205" s="8">
        <v>409911</v>
      </c>
      <c r="AL205" s="8">
        <v>411633</v>
      </c>
      <c r="AM205" s="8">
        <v>413362</v>
      </c>
      <c r="AN205" s="8">
        <v>415098</v>
      </c>
      <c r="AO205" s="8">
        <v>416551</v>
      </c>
      <c r="AP205" s="8">
        <v>418009</v>
      </c>
      <c r="AQ205" s="8">
        <v>419472</v>
      </c>
    </row>
    <row r="206" spans="2:43" x14ac:dyDescent="0.2">
      <c r="B206" s="16" t="s">
        <v>247</v>
      </c>
      <c r="C206" s="8">
        <v>17839</v>
      </c>
      <c r="D206" s="8">
        <v>18197</v>
      </c>
      <c r="E206" s="8">
        <v>18438</v>
      </c>
      <c r="F206" s="8">
        <v>18525</v>
      </c>
      <c r="G206" s="8">
        <v>18882</v>
      </c>
      <c r="H206" s="8">
        <v>19519</v>
      </c>
      <c r="I206" s="8">
        <v>19809</v>
      </c>
      <c r="J206" s="8">
        <v>20231</v>
      </c>
      <c r="K206" s="8">
        <v>20802</v>
      </c>
      <c r="L206" s="8">
        <v>21132</v>
      </c>
      <c r="M206" s="8">
        <v>21458</v>
      </c>
      <c r="N206" s="8">
        <v>21860</v>
      </c>
      <c r="O206" s="8">
        <v>22271</v>
      </c>
      <c r="P206" s="8">
        <v>22827</v>
      </c>
      <c r="Q206" s="8">
        <v>23338</v>
      </c>
      <c r="R206" s="8">
        <v>23828</v>
      </c>
      <c r="S206" s="8">
        <v>24312</v>
      </c>
      <c r="T206" s="8">
        <v>24789</v>
      </c>
      <c r="U206" s="8">
        <v>25258</v>
      </c>
      <c r="V206" s="8">
        <v>25718</v>
      </c>
      <c r="W206" s="8">
        <v>26168</v>
      </c>
      <c r="X206" s="8">
        <v>26589</v>
      </c>
      <c r="Y206" s="8">
        <v>26961</v>
      </c>
      <c r="Z206" s="8">
        <v>27301</v>
      </c>
      <c r="AA206" s="8">
        <v>27588</v>
      </c>
      <c r="AB206" s="8">
        <v>27839</v>
      </c>
      <c r="AC206" s="8">
        <v>28073</v>
      </c>
      <c r="AD206" s="8">
        <v>28289</v>
      </c>
      <c r="AE206" s="8">
        <v>28467</v>
      </c>
      <c r="AF206" s="8">
        <v>28626</v>
      </c>
      <c r="AG206" s="8">
        <v>28766</v>
      </c>
      <c r="AH206" s="8">
        <v>28907</v>
      </c>
      <c r="AI206" s="8">
        <v>29049</v>
      </c>
      <c r="AJ206" s="8">
        <v>29171</v>
      </c>
      <c r="AK206" s="8">
        <v>29294</v>
      </c>
      <c r="AL206" s="8">
        <v>29417</v>
      </c>
      <c r="AM206" s="8">
        <v>29541</v>
      </c>
      <c r="AN206" s="8">
        <v>29665</v>
      </c>
      <c r="AO206" s="8">
        <v>29769</v>
      </c>
      <c r="AP206" s="8">
        <v>29873</v>
      </c>
      <c r="AQ206" s="8">
        <v>29978</v>
      </c>
    </row>
    <row r="207" spans="2:43" x14ac:dyDescent="0.2">
      <c r="B207" s="16" t="s">
        <v>251</v>
      </c>
      <c r="C207" s="303" t="s">
        <v>96</v>
      </c>
      <c r="D207" s="303" t="s">
        <v>96</v>
      </c>
      <c r="E207" s="303" t="s">
        <v>96</v>
      </c>
      <c r="F207" s="303" t="s">
        <v>96</v>
      </c>
      <c r="G207" s="303" t="s">
        <v>96</v>
      </c>
      <c r="H207" s="8">
        <v>3333.3080040526838</v>
      </c>
      <c r="I207" s="8">
        <v>3383</v>
      </c>
      <c r="J207" s="8">
        <v>3455</v>
      </c>
      <c r="K207" s="8">
        <v>3553</v>
      </c>
      <c r="L207" s="8">
        <v>3609</v>
      </c>
      <c r="M207" s="8">
        <v>3665</v>
      </c>
      <c r="N207" s="8">
        <v>3734</v>
      </c>
      <c r="O207" s="8">
        <v>3804</v>
      </c>
      <c r="P207" s="8">
        <v>3899</v>
      </c>
      <c r="Q207" s="8">
        <v>3986</v>
      </c>
      <c r="R207" s="8">
        <v>4070</v>
      </c>
      <c r="S207" s="8">
        <v>4153</v>
      </c>
      <c r="T207" s="8">
        <v>4234</v>
      </c>
      <c r="U207" s="8">
        <v>4314</v>
      </c>
      <c r="V207" s="8">
        <v>4393</v>
      </c>
      <c r="W207" s="8">
        <v>4470</v>
      </c>
      <c r="X207" s="8">
        <v>4542</v>
      </c>
      <c r="Y207" s="8">
        <v>4606</v>
      </c>
      <c r="Z207" s="8">
        <v>4664</v>
      </c>
      <c r="AA207" s="8">
        <v>4713</v>
      </c>
      <c r="AB207" s="8">
        <v>4756</v>
      </c>
      <c r="AC207" s="8">
        <v>4796</v>
      </c>
      <c r="AD207" s="8">
        <v>4833</v>
      </c>
      <c r="AE207" s="8">
        <v>4863</v>
      </c>
      <c r="AF207" s="8">
        <v>4890</v>
      </c>
      <c r="AG207" s="8">
        <v>4914</v>
      </c>
      <c r="AH207" s="8">
        <v>4938</v>
      </c>
      <c r="AI207" s="8">
        <v>4962</v>
      </c>
      <c r="AJ207" s="8">
        <v>4983</v>
      </c>
      <c r="AK207" s="8">
        <v>5004</v>
      </c>
      <c r="AL207" s="8">
        <v>5025</v>
      </c>
      <c r="AM207" s="8">
        <v>5046</v>
      </c>
      <c r="AN207" s="8">
        <v>5067</v>
      </c>
      <c r="AO207" s="8">
        <v>5085</v>
      </c>
      <c r="AP207" s="8">
        <v>5103</v>
      </c>
      <c r="AQ207" s="8">
        <v>5121</v>
      </c>
    </row>
    <row r="208" spans="2:43" x14ac:dyDescent="0.2">
      <c r="B208" s="202"/>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row>
    <row r="209" spans="2:45" x14ac:dyDescent="0.2">
      <c r="B209" s="1" t="s">
        <v>252</v>
      </c>
      <c r="C209" s="1"/>
      <c r="D209" s="1"/>
      <c r="E209" s="1"/>
      <c r="F209" s="1"/>
      <c r="G209" s="1"/>
      <c r="H209" s="1"/>
    </row>
    <row r="210" spans="2:45" ht="10.5" x14ac:dyDescent="0.2">
      <c r="B210" s="221" t="s">
        <v>261</v>
      </c>
      <c r="C210" s="220">
        <v>2010</v>
      </c>
      <c r="D210" s="220">
        <v>2011</v>
      </c>
      <c r="E210" s="220">
        <v>2012</v>
      </c>
      <c r="F210" s="220">
        <v>2013</v>
      </c>
      <c r="G210" s="220">
        <v>2014</v>
      </c>
      <c r="H210" s="220">
        <v>2015</v>
      </c>
      <c r="I210" s="220">
        <v>2016</v>
      </c>
      <c r="J210" s="220">
        <v>2017</v>
      </c>
      <c r="K210" s="220">
        <v>2018</v>
      </c>
      <c r="L210" s="220">
        <v>2019</v>
      </c>
      <c r="M210" s="220">
        <v>2020</v>
      </c>
      <c r="N210" s="220">
        <v>2021</v>
      </c>
      <c r="O210" s="220">
        <v>2022</v>
      </c>
      <c r="P210" s="220">
        <v>2023</v>
      </c>
      <c r="Q210" s="220">
        <v>2024</v>
      </c>
      <c r="R210" s="220">
        <v>2025</v>
      </c>
      <c r="S210" s="220">
        <v>2026</v>
      </c>
      <c r="T210" s="220">
        <v>2027</v>
      </c>
      <c r="U210" s="220">
        <v>2028</v>
      </c>
      <c r="V210" s="220">
        <v>2029</v>
      </c>
      <c r="W210" s="220">
        <v>2030</v>
      </c>
      <c r="X210" s="220">
        <v>2031</v>
      </c>
      <c r="Y210" s="220">
        <v>2032</v>
      </c>
      <c r="Z210" s="220">
        <v>2033</v>
      </c>
      <c r="AA210" s="220">
        <v>2034</v>
      </c>
      <c r="AB210" s="220">
        <v>2035</v>
      </c>
      <c r="AC210" s="220">
        <v>2036</v>
      </c>
      <c r="AD210" s="220">
        <v>2037</v>
      </c>
      <c r="AE210" s="220">
        <v>2038</v>
      </c>
      <c r="AF210" s="220">
        <v>2039</v>
      </c>
      <c r="AG210" s="220">
        <v>2040</v>
      </c>
      <c r="AH210" s="220">
        <v>2041</v>
      </c>
      <c r="AI210" s="220">
        <v>2042</v>
      </c>
      <c r="AJ210" s="220">
        <v>2043</v>
      </c>
      <c r="AK210" s="220">
        <v>2044</v>
      </c>
      <c r="AL210" s="220">
        <v>2045</v>
      </c>
      <c r="AM210" s="220">
        <v>2046</v>
      </c>
      <c r="AN210" s="220">
        <v>2047</v>
      </c>
      <c r="AO210" s="220">
        <v>2048</v>
      </c>
      <c r="AP210" s="220">
        <v>2049</v>
      </c>
      <c r="AQ210" s="220">
        <v>2050</v>
      </c>
    </row>
    <row r="211" spans="2:45" x14ac:dyDescent="0.2">
      <c r="B211" s="16" t="s">
        <v>250</v>
      </c>
      <c r="C211" s="8"/>
      <c r="D211" s="8"/>
      <c r="E211" s="8"/>
      <c r="F211" s="8"/>
      <c r="G211" s="8"/>
      <c r="H211" s="8">
        <v>3103639.8166065598</v>
      </c>
      <c r="I211" s="8">
        <v>3149772.3601621198</v>
      </c>
      <c r="J211" s="8">
        <v>3216814.83403434</v>
      </c>
      <c r="K211" s="8">
        <v>3307644.4496495398</v>
      </c>
      <c r="L211" s="8">
        <v>3360097.1422695597</v>
      </c>
      <c r="M211" s="8">
        <v>3411894.7834864198</v>
      </c>
      <c r="N211" s="8">
        <v>3475824.9796393197</v>
      </c>
      <c r="O211" s="8">
        <v>3541168.70776746</v>
      </c>
      <c r="P211" s="8">
        <v>3629644.5262354198</v>
      </c>
      <c r="Q211" s="8">
        <v>3710949.2556582601</v>
      </c>
      <c r="R211" s="8">
        <v>3788878.4331136197</v>
      </c>
      <c r="S211" s="8">
        <v>3865792.1241832199</v>
      </c>
      <c r="T211" s="8">
        <v>3941561.8259602198</v>
      </c>
      <c r="U211" s="8">
        <v>4016057.4684291598</v>
      </c>
      <c r="V211" s="8">
        <v>4089148.9815745801</v>
      </c>
      <c r="W211" s="8">
        <v>4160709.4295982597</v>
      </c>
      <c r="X211" s="8">
        <v>4227697.0546687795</v>
      </c>
      <c r="Y211" s="8">
        <v>4286885.1801375598</v>
      </c>
      <c r="Z211" s="8">
        <v>4340900.2800517203</v>
      </c>
      <c r="AA211" s="8">
        <v>4386479.6342644198</v>
      </c>
      <c r="AB211" s="8">
        <v>4426397.0250330595</v>
      </c>
      <c r="AC211" s="8">
        <v>4463578.2441511797</v>
      </c>
      <c r="AD211" s="8">
        <v>4497948.0704050194</v>
      </c>
      <c r="AE211" s="8">
        <v>4526284.5284718601</v>
      </c>
      <c r="AF211" s="8">
        <v>4551630.9432917396</v>
      </c>
      <c r="AG211" s="8">
        <v>4573934.0331715802</v>
      </c>
      <c r="AH211" s="8">
        <v>4596346.8206548197</v>
      </c>
      <c r="AI211" s="8">
        <v>4618869.3057414601</v>
      </c>
      <c r="AJ211" s="8">
        <v>4638268.54334844</v>
      </c>
      <c r="AK211" s="8">
        <v>4657749.2706036596</v>
      </c>
      <c r="AL211" s="8">
        <v>4677311.4875071198</v>
      </c>
      <c r="AM211" s="8">
        <v>4696956.7611674396</v>
      </c>
      <c r="AN211" s="8">
        <v>4716683.5244760001</v>
      </c>
      <c r="AO211" s="8">
        <v>4733191.4466790799</v>
      </c>
      <c r="AP211" s="8">
        <v>4749757.3519011</v>
      </c>
      <c r="AQ211" s="8">
        <v>4766381.2401420595</v>
      </c>
    </row>
    <row r="212" spans="2:45" x14ac:dyDescent="0.2">
      <c r="B212" s="16" t="s">
        <v>245</v>
      </c>
      <c r="C212" s="8"/>
      <c r="D212" s="8"/>
      <c r="E212" s="8"/>
      <c r="F212" s="8"/>
      <c r="G212" s="8"/>
      <c r="H212" s="8">
        <v>2000762.8098232499</v>
      </c>
      <c r="I212" s="8">
        <v>2030502.3839182497</v>
      </c>
      <c r="J212" s="8">
        <v>2073719.9915932498</v>
      </c>
      <c r="K212" s="8">
        <v>2132276.1874837498</v>
      </c>
      <c r="L212" s="8">
        <v>2166088.4717257498</v>
      </c>
      <c r="M212" s="8">
        <v>2199475.9049092499</v>
      </c>
      <c r="N212" s="8">
        <v>2240686.4575837497</v>
      </c>
      <c r="O212" s="8">
        <v>2282812.6375394999</v>
      </c>
      <c r="P212" s="8">
        <v>2339845.229634</v>
      </c>
      <c r="Q212" s="8">
        <v>2392255.7352127498</v>
      </c>
      <c r="R212" s="8">
        <v>2442490.7103712498</v>
      </c>
      <c r="S212" s="8">
        <v>2492073.7589054997</v>
      </c>
      <c r="T212" s="8">
        <v>2540916.9805965</v>
      </c>
      <c r="U212" s="8">
        <v>2588939.8002434997</v>
      </c>
      <c r="V212" s="8">
        <v>2636061.6426457497</v>
      </c>
      <c r="W212" s="8">
        <v>2682194.6075842497</v>
      </c>
      <c r="X212" s="8">
        <v>2725375.5901679997</v>
      </c>
      <c r="Y212" s="8">
        <v>2763531.6102322498</v>
      </c>
      <c r="Z212" s="8">
        <v>2798354.7469927496</v>
      </c>
      <c r="AA212" s="8">
        <v>2827735.3951935</v>
      </c>
      <c r="AB212" s="8">
        <v>2853468.1843057498</v>
      </c>
      <c r="AC212" s="8">
        <v>2877435.6440197499</v>
      </c>
      <c r="AD212" s="8">
        <v>2899593.8242259999</v>
      </c>
      <c r="AE212" s="8">
        <v>2917862.4197414997</v>
      </c>
      <c r="AF212" s="8">
        <v>2934204.5354572497</v>
      </c>
      <c r="AG212" s="8">
        <v>2948583.5462819999</v>
      </c>
      <c r="AH212" s="8">
        <v>2963028.4822709998</v>
      </c>
      <c r="AI212" s="8">
        <v>2977546.6684424998</v>
      </c>
      <c r="AJ212" s="8">
        <v>2990050.4745952496</v>
      </c>
      <c r="AK212" s="8">
        <v>3002605.5558757498</v>
      </c>
      <c r="AL212" s="8">
        <v>3015219.2373022498</v>
      </c>
      <c r="AM212" s="8">
        <v>3027884.1938564996</v>
      </c>
      <c r="AN212" s="8">
        <v>3040600.4255384998</v>
      </c>
      <c r="AO212" s="8">
        <v>3051243.6770557496</v>
      </c>
      <c r="AP212" s="8">
        <v>3061923.5536642498</v>
      </c>
      <c r="AQ212" s="8">
        <v>3072640.0553639997</v>
      </c>
    </row>
    <row r="213" spans="2:45" x14ac:dyDescent="0.2">
      <c r="B213" s="16" t="s">
        <v>247</v>
      </c>
      <c r="C213" s="8"/>
      <c r="D213" s="8"/>
      <c r="E213" s="8"/>
      <c r="F213" s="8"/>
      <c r="G213" s="8"/>
      <c r="H213" s="8">
        <v>1066192.2005075999</v>
      </c>
      <c r="I213" s="8">
        <v>1082032.9576236</v>
      </c>
      <c r="J213" s="8">
        <v>1105083.9903924</v>
      </c>
      <c r="K213" s="8">
        <v>1136273.8949207999</v>
      </c>
      <c r="L213" s="8">
        <v>1154299.5840528</v>
      </c>
      <c r="M213" s="8">
        <v>1172106.7799831999</v>
      </c>
      <c r="N213" s="8">
        <v>1194065.346744</v>
      </c>
      <c r="O213" s="8">
        <v>1216515.5232084</v>
      </c>
      <c r="P213" s="8">
        <v>1246886.0782307999</v>
      </c>
      <c r="Q213" s="8">
        <v>1274798.5847352</v>
      </c>
      <c r="R213" s="8">
        <v>1301564.0019312</v>
      </c>
      <c r="S213" s="8">
        <v>1328001.6793247999</v>
      </c>
      <c r="T213" s="8">
        <v>1354056.9936156</v>
      </c>
      <c r="U213" s="8">
        <v>1379675.3215031999</v>
      </c>
      <c r="V213" s="8">
        <v>1404802.0396872</v>
      </c>
      <c r="W213" s="8">
        <v>1429382.5248672001</v>
      </c>
      <c r="X213" s="8">
        <v>1452378.9343355999</v>
      </c>
      <c r="Y213" s="8">
        <v>1472698.8020843999</v>
      </c>
      <c r="Z213" s="8">
        <v>1491270.7242204</v>
      </c>
      <c r="AA213" s="8">
        <v>1506947.6114351999</v>
      </c>
      <c r="AB213" s="8">
        <v>1520658.0598356</v>
      </c>
      <c r="AC213" s="8">
        <v>1533439.9121291998</v>
      </c>
      <c r="AD213" s="8">
        <v>1545238.5450156</v>
      </c>
      <c r="AE213" s="8">
        <v>1554961.4924867998</v>
      </c>
      <c r="AF213" s="8">
        <v>1563646.5972503999</v>
      </c>
      <c r="AG213" s="8">
        <v>1571293.8593063999</v>
      </c>
      <c r="AH213" s="8">
        <v>1578995.7446627999</v>
      </c>
      <c r="AI213" s="8">
        <v>1586752.2533195999</v>
      </c>
      <c r="AJ213" s="8">
        <v>1593416.2959683998</v>
      </c>
      <c r="AK213" s="8">
        <v>1600134.9619175999</v>
      </c>
      <c r="AL213" s="8">
        <v>1606853.6278667999</v>
      </c>
      <c r="AM213" s="8">
        <v>1613626.9171163999</v>
      </c>
      <c r="AN213" s="8">
        <v>1620400.206366</v>
      </c>
      <c r="AO213" s="8">
        <v>1626081.0296075998</v>
      </c>
      <c r="AP213" s="8">
        <v>1631761.8528491999</v>
      </c>
      <c r="AQ213" s="8">
        <v>1637497.2993911998</v>
      </c>
    </row>
    <row r="214" spans="2:45" x14ac:dyDescent="0.2">
      <c r="B214" s="16" t="s">
        <v>251</v>
      </c>
      <c r="C214" s="8"/>
      <c r="D214" s="8"/>
      <c r="E214" s="8"/>
      <c r="F214" s="8"/>
      <c r="G214" s="8"/>
      <c r="H214" s="8">
        <v>494456.24270516698</v>
      </c>
      <c r="I214" s="8">
        <v>501827.45399999997</v>
      </c>
      <c r="J214" s="8">
        <v>512507.79</v>
      </c>
      <c r="K214" s="8">
        <v>527044.91399999999</v>
      </c>
      <c r="L214" s="8">
        <v>535351.84199999995</v>
      </c>
      <c r="M214" s="8">
        <v>543658.77</v>
      </c>
      <c r="N214" s="8">
        <v>553894.09199999995</v>
      </c>
      <c r="O214" s="8">
        <v>564277.75199999998</v>
      </c>
      <c r="P214" s="8">
        <v>578369.86199999996</v>
      </c>
      <c r="Q214" s="8">
        <v>591275.26799999992</v>
      </c>
      <c r="R214" s="8">
        <v>603735.66</v>
      </c>
      <c r="S214" s="8">
        <v>616047.71399999992</v>
      </c>
      <c r="T214" s="8">
        <v>628063.09199999995</v>
      </c>
      <c r="U214" s="8">
        <v>639930.13199999998</v>
      </c>
      <c r="V214" s="8">
        <v>651648.83399999992</v>
      </c>
      <c r="W214" s="8">
        <v>663070.86</v>
      </c>
      <c r="X214" s="8">
        <v>673751.196</v>
      </c>
      <c r="Y214" s="8">
        <v>683244.82799999998</v>
      </c>
      <c r="Z214" s="8">
        <v>691848.43199999991</v>
      </c>
      <c r="AA214" s="8">
        <v>699116.99399999995</v>
      </c>
      <c r="AB214" s="8">
        <v>705495.52799999993</v>
      </c>
      <c r="AC214" s="8">
        <v>711429.04799999995</v>
      </c>
      <c r="AD214" s="8">
        <v>716917.554</v>
      </c>
      <c r="AE214" s="8">
        <v>721367.69400000002</v>
      </c>
      <c r="AF214" s="8">
        <v>725372.82</v>
      </c>
      <c r="AG214" s="8">
        <v>728932.93199999991</v>
      </c>
      <c r="AH214" s="8">
        <v>732493.04399999999</v>
      </c>
      <c r="AI214" s="8">
        <v>736053.15599999996</v>
      </c>
      <c r="AJ214" s="8">
        <v>739168.25399999996</v>
      </c>
      <c r="AK214" s="8">
        <v>742283.35199999996</v>
      </c>
      <c r="AL214" s="8">
        <v>745398.45</v>
      </c>
      <c r="AM214" s="8">
        <v>748513.54799999995</v>
      </c>
      <c r="AN214" s="8">
        <v>751628.64599999995</v>
      </c>
      <c r="AO214" s="8">
        <v>754298.73</v>
      </c>
      <c r="AP214" s="8">
        <v>756968.81400000001</v>
      </c>
      <c r="AQ214" s="8">
        <v>759638.89799999993</v>
      </c>
    </row>
    <row r="215" spans="2:45" x14ac:dyDescent="0.2">
      <c r="B215" s="1" t="s">
        <v>42</v>
      </c>
      <c r="C215" s="15"/>
      <c r="D215" s="15"/>
      <c r="E215" s="15"/>
      <c r="F215" s="15"/>
      <c r="G215" s="15"/>
      <c r="H215" s="15">
        <v>6665051.0696425764</v>
      </c>
      <c r="I215" s="15">
        <v>6764135.1557039693</v>
      </c>
      <c r="J215" s="15">
        <v>6908126.6060199896</v>
      </c>
      <c r="K215" s="15">
        <v>7103239.4460540889</v>
      </c>
      <c r="L215" s="15">
        <v>7215837.0400481103</v>
      </c>
      <c r="M215" s="15">
        <v>7327136.2383788694</v>
      </c>
      <c r="N215" s="15">
        <v>7464470.8759670695</v>
      </c>
      <c r="O215" s="15">
        <v>7604774.6205153605</v>
      </c>
      <c r="P215" s="15">
        <v>7794745.6961002201</v>
      </c>
      <c r="Q215" s="15">
        <v>7969278.8436062103</v>
      </c>
      <c r="R215" s="15">
        <v>8136668.8054160699</v>
      </c>
      <c r="S215" s="15">
        <v>8301915.2764135189</v>
      </c>
      <c r="T215" s="15">
        <v>8464598.8921723198</v>
      </c>
      <c r="U215" s="15">
        <v>8624602.7221758589</v>
      </c>
      <c r="V215" s="15">
        <v>8781661.4979075305</v>
      </c>
      <c r="W215" s="15">
        <v>8935357.4220497105</v>
      </c>
      <c r="X215" s="15">
        <v>9079202.7751723807</v>
      </c>
      <c r="Y215" s="15">
        <v>9206360.4204542097</v>
      </c>
      <c r="Z215" s="15">
        <v>9322374.1832648702</v>
      </c>
      <c r="AA215" s="15">
        <v>9420279.6348931193</v>
      </c>
      <c r="AB215" s="15">
        <v>9506018.797174409</v>
      </c>
      <c r="AC215" s="15">
        <v>9585882.8483001292</v>
      </c>
      <c r="AD215" s="15">
        <v>9659697.993646618</v>
      </c>
      <c r="AE215" s="15">
        <v>9720476.1347001586</v>
      </c>
      <c r="AF215" s="15">
        <v>9774854.8959993888</v>
      </c>
      <c r="AG215" s="15">
        <v>9822744.3707599808</v>
      </c>
      <c r="AH215" s="15">
        <v>9870864.0915886201</v>
      </c>
      <c r="AI215" s="15">
        <v>9919221.38350356</v>
      </c>
      <c r="AJ215" s="15">
        <v>9960903.5679120906</v>
      </c>
      <c r="AK215" s="15">
        <v>10002773.140397009</v>
      </c>
      <c r="AL215" s="15">
        <v>10044782.802676167</v>
      </c>
      <c r="AM215" s="15">
        <v>10086981.420140339</v>
      </c>
      <c r="AN215" s="15">
        <v>10129312.8023805</v>
      </c>
      <c r="AO215" s="15">
        <v>10164814.88334243</v>
      </c>
      <c r="AP215" s="15">
        <v>10200411.572414549</v>
      </c>
      <c r="AQ215" s="15">
        <v>10236157.492897259</v>
      </c>
    </row>
    <row r="216" spans="2:45" x14ac:dyDescent="0.2">
      <c r="B216" s="1"/>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row>
    <row r="217" spans="2:45" ht="10.5" x14ac:dyDescent="0.25">
      <c r="B217" s="21" t="s">
        <v>182</v>
      </c>
      <c r="AL217" s="15"/>
      <c r="AM217" s="15"/>
      <c r="AN217" s="15"/>
      <c r="AO217" s="15"/>
      <c r="AP217" s="15"/>
      <c r="AQ217" s="15"/>
    </row>
    <row r="218" spans="2:45" x14ac:dyDescent="0.2">
      <c r="B218" s="87" t="s">
        <v>180</v>
      </c>
      <c r="C218" s="334">
        <v>0.6</v>
      </c>
      <c r="D218" s="4" t="s">
        <v>183</v>
      </c>
      <c r="AL218" s="15"/>
      <c r="AM218" s="15"/>
      <c r="AN218" s="15"/>
      <c r="AO218" s="15"/>
      <c r="AP218" s="15"/>
      <c r="AQ218" s="15"/>
    </row>
    <row r="219" spans="2:45" x14ac:dyDescent="0.2">
      <c r="B219" s="87" t="s">
        <v>181</v>
      </c>
      <c r="C219" s="334">
        <v>0.2</v>
      </c>
      <c r="D219" s="4" t="s">
        <v>184</v>
      </c>
      <c r="AL219" s="15"/>
      <c r="AM219" s="15"/>
      <c r="AN219" s="15"/>
      <c r="AO219" s="15"/>
      <c r="AP219" s="15"/>
      <c r="AQ219" s="15"/>
    </row>
    <row r="220" spans="2:45" x14ac:dyDescent="0.2">
      <c r="B220" s="1" t="s">
        <v>185</v>
      </c>
      <c r="AL220" s="15"/>
      <c r="AM220" s="15"/>
      <c r="AN220" s="15"/>
      <c r="AO220" s="15"/>
      <c r="AP220" s="15"/>
      <c r="AQ220" s="15"/>
    </row>
    <row r="221" spans="2:45" x14ac:dyDescent="0.2">
      <c r="B221" s="1"/>
    </row>
    <row r="222" spans="2:45" ht="21" x14ac:dyDescent="0.25">
      <c r="B222" s="212" t="s">
        <v>182</v>
      </c>
      <c r="C222" s="220">
        <v>2008</v>
      </c>
      <c r="D222" s="220">
        <v>2009</v>
      </c>
      <c r="E222" s="220">
        <v>2010</v>
      </c>
      <c r="F222" s="220">
        <v>2011</v>
      </c>
      <c r="G222" s="220">
        <v>2012</v>
      </c>
      <c r="H222" s="220">
        <v>2013</v>
      </c>
      <c r="I222" s="220">
        <v>2014</v>
      </c>
      <c r="J222" s="220">
        <v>2015</v>
      </c>
      <c r="K222" s="220">
        <v>2016</v>
      </c>
      <c r="L222" s="220">
        <v>2017</v>
      </c>
      <c r="M222" s="220">
        <v>2018</v>
      </c>
      <c r="N222" s="220">
        <v>2019</v>
      </c>
      <c r="O222" s="220">
        <v>2020</v>
      </c>
      <c r="P222" s="220">
        <v>2021</v>
      </c>
      <c r="Q222" s="220">
        <v>2022</v>
      </c>
      <c r="R222" s="220">
        <v>2023</v>
      </c>
      <c r="S222" s="220">
        <v>2024</v>
      </c>
      <c r="T222" s="220">
        <v>2025</v>
      </c>
      <c r="U222" s="220">
        <v>2026</v>
      </c>
      <c r="V222" s="220">
        <v>2027</v>
      </c>
      <c r="W222" s="220">
        <v>2028</v>
      </c>
      <c r="X222" s="220">
        <v>2029</v>
      </c>
      <c r="Y222" s="220">
        <v>2030</v>
      </c>
      <c r="Z222" s="220">
        <v>2031</v>
      </c>
      <c r="AA222" s="220">
        <v>2032</v>
      </c>
      <c r="AB222" s="220">
        <v>2033</v>
      </c>
      <c r="AC222" s="220">
        <v>2034</v>
      </c>
      <c r="AD222" s="220">
        <v>2035</v>
      </c>
      <c r="AE222" s="220">
        <v>2036</v>
      </c>
      <c r="AF222" s="220">
        <v>2037</v>
      </c>
      <c r="AG222" s="220">
        <v>2038</v>
      </c>
      <c r="AH222" s="220">
        <v>2039</v>
      </c>
      <c r="AI222" s="220">
        <v>2040</v>
      </c>
      <c r="AJ222" s="220">
        <v>2041</v>
      </c>
      <c r="AK222" s="220">
        <v>2042</v>
      </c>
      <c r="AL222" s="220">
        <v>2043</v>
      </c>
      <c r="AM222" s="220">
        <v>2044</v>
      </c>
      <c r="AN222" s="220">
        <v>2045</v>
      </c>
      <c r="AO222" s="220">
        <v>2046</v>
      </c>
      <c r="AP222" s="220">
        <v>2047</v>
      </c>
      <c r="AQ222" s="220">
        <v>2048</v>
      </c>
      <c r="AR222" s="220">
        <v>2049</v>
      </c>
      <c r="AS222" s="220">
        <v>2050</v>
      </c>
    </row>
    <row r="223" spans="2:45" x14ac:dyDescent="0.2">
      <c r="B223" s="87" t="s">
        <v>180</v>
      </c>
      <c r="C223" s="211">
        <v>0.71513603809450643</v>
      </c>
      <c r="D223" s="211">
        <v>0.70146978840652041</v>
      </c>
      <c r="E223" s="211">
        <v>0.72956078694264015</v>
      </c>
      <c r="F223" s="211">
        <v>0.74418928370079895</v>
      </c>
      <c r="G223" s="211">
        <v>0.75406517833387776</v>
      </c>
      <c r="H223" s="211">
        <v>0.75760620211062135</v>
      </c>
      <c r="I223" s="211">
        <v>0.77220303135321955</v>
      </c>
      <c r="J223" s="211">
        <v>0.79826753196428135</v>
      </c>
      <c r="K223" s="211">
        <v>0.81013317417495523</v>
      </c>
      <c r="L223" s="211">
        <v>0.82737693848895233</v>
      </c>
      <c r="M223" s="211">
        <v>0.85073868861261637</v>
      </c>
      <c r="N223" s="211">
        <v>0.86422956307046717</v>
      </c>
      <c r="O223" s="211">
        <v>0.87755191453633619</v>
      </c>
      <c r="P223" s="211">
        <v>0.8939949901042662</v>
      </c>
      <c r="Q223" s="211">
        <v>0.91080183516352797</v>
      </c>
      <c r="R223" s="211">
        <v>0.93355796004352631</v>
      </c>
      <c r="S223" s="211">
        <v>0.95446965834850128</v>
      </c>
      <c r="T223" s="211">
        <v>0.97451352117381973</v>
      </c>
      <c r="U223" s="211">
        <v>0.99429614565364821</v>
      </c>
      <c r="V223" s="211">
        <v>1.0137843501084598</v>
      </c>
      <c r="W223" s="211">
        <v>1.0329448743255096</v>
      </c>
      <c r="X223" s="211">
        <v>1.051744471038234</v>
      </c>
      <c r="Y223" s="211">
        <v>1.0701499992814032</v>
      </c>
      <c r="Z223" s="211">
        <v>1.0873794142698339</v>
      </c>
      <c r="AA223" s="211">
        <v>1.1026027260696116</v>
      </c>
      <c r="AB223" s="211">
        <v>1.1164955204180886</v>
      </c>
      <c r="AC223" s="211">
        <v>1.1282187233824785</v>
      </c>
      <c r="AD223" s="211">
        <v>1.1384855137652592</v>
      </c>
      <c r="AE223" s="211">
        <v>1.1480487920808873</v>
      </c>
      <c r="AF223" s="211">
        <v>1.1568887677799102</v>
      </c>
      <c r="AG223" s="211">
        <v>1.1641771670169236</v>
      </c>
      <c r="AH223" s="211">
        <v>1.1706965591522185</v>
      </c>
      <c r="AI223" s="211">
        <v>1.1764329722920643</v>
      </c>
      <c r="AJ223" s="211">
        <v>1.1821974938562954</v>
      </c>
      <c r="AK223" s="211">
        <v>1.187990261576191</v>
      </c>
      <c r="AL223" s="211">
        <v>1.192979820674811</v>
      </c>
      <c r="AM223" s="211">
        <v>1.1979903359216453</v>
      </c>
      <c r="AN223" s="211">
        <v>1.2030218953325162</v>
      </c>
      <c r="AO223" s="211">
        <v>1.2080745872929128</v>
      </c>
      <c r="AP223" s="211">
        <v>1.213148500559543</v>
      </c>
      <c r="AQ223" s="211">
        <v>1.2173945203115015</v>
      </c>
      <c r="AR223" s="211">
        <v>1.2216554011325917</v>
      </c>
      <c r="AS223" s="211">
        <v>1.2259311950365559</v>
      </c>
    </row>
    <row r="224" spans="2:45" x14ac:dyDescent="0.2">
      <c r="B224" s="87" t="s">
        <v>181</v>
      </c>
      <c r="C224" s="211">
        <v>0.23837867936483548</v>
      </c>
      <c r="D224" s="211">
        <v>0.23382326280217347</v>
      </c>
      <c r="E224" s="211">
        <v>0.24318692898088004</v>
      </c>
      <c r="F224" s="211">
        <v>0.24806309456693296</v>
      </c>
      <c r="G224" s="211">
        <v>0.25135505944462588</v>
      </c>
      <c r="H224" s="211">
        <v>0.25253540070354041</v>
      </c>
      <c r="I224" s="211">
        <v>0.25740101045107311</v>
      </c>
      <c r="J224" s="211">
        <v>0.26608917732142706</v>
      </c>
      <c r="K224" s="211">
        <v>0.27004439139165171</v>
      </c>
      <c r="L224" s="211">
        <v>0.27579231282965078</v>
      </c>
      <c r="M224" s="211">
        <v>0.2835795628708721</v>
      </c>
      <c r="N224" s="211">
        <v>0.28807652102348902</v>
      </c>
      <c r="O224" s="211">
        <v>0.29251730484544536</v>
      </c>
      <c r="P224" s="211">
        <v>0.29799833003475534</v>
      </c>
      <c r="Q224" s="211">
        <v>0.30360061172117592</v>
      </c>
      <c r="R224" s="211">
        <v>0.31118598668117536</v>
      </c>
      <c r="S224" s="211">
        <v>0.31815655278283367</v>
      </c>
      <c r="T224" s="211">
        <v>0.32483784039127317</v>
      </c>
      <c r="U224" s="211">
        <v>0.331432048551216</v>
      </c>
      <c r="V224" s="211">
        <v>0.33792811670281986</v>
      </c>
      <c r="W224" s="211">
        <v>0.3443149581085031</v>
      </c>
      <c r="X224" s="211">
        <v>0.35058149034607783</v>
      </c>
      <c r="Y224" s="211">
        <v>0.35671666642713423</v>
      </c>
      <c r="Z224" s="211">
        <v>0.3624598047566111</v>
      </c>
      <c r="AA224" s="211">
        <v>0.36753424202320367</v>
      </c>
      <c r="AB224" s="211">
        <v>0.37216517347269601</v>
      </c>
      <c r="AC224" s="211">
        <v>0.37607290779415931</v>
      </c>
      <c r="AD224" s="211">
        <v>0.37949517125508619</v>
      </c>
      <c r="AE224" s="211">
        <v>0.38268293069362891</v>
      </c>
      <c r="AF224" s="211">
        <v>0.38562958925996987</v>
      </c>
      <c r="AG224" s="211">
        <v>0.3880590556723077</v>
      </c>
      <c r="AH224" s="211">
        <v>0.39023218638407264</v>
      </c>
      <c r="AI224" s="211">
        <v>0.39214432409735456</v>
      </c>
      <c r="AJ224" s="211">
        <v>0.39406583128543154</v>
      </c>
      <c r="AK224" s="211">
        <v>0.39599675385873012</v>
      </c>
      <c r="AL224" s="211">
        <v>0.39765994022493678</v>
      </c>
      <c r="AM224" s="211">
        <v>0.39933011197388152</v>
      </c>
      <c r="AN224" s="211">
        <v>0.40100729844417182</v>
      </c>
      <c r="AO224" s="211">
        <v>0.40269152909763734</v>
      </c>
      <c r="AP224" s="211">
        <v>0.40438283351984738</v>
      </c>
      <c r="AQ224" s="211">
        <v>0.4057981734371669</v>
      </c>
      <c r="AR224" s="211">
        <v>0.40721846704419701</v>
      </c>
      <c r="AS224" s="211">
        <v>0.40864373167885171</v>
      </c>
    </row>
    <row r="225" spans="2:8" x14ac:dyDescent="0.2">
      <c r="B225" s="1"/>
    </row>
    <row r="226" spans="2:8" ht="10.5" x14ac:dyDescent="0.2">
      <c r="B226" s="304"/>
    </row>
    <row r="227" spans="2:8" ht="31.5" customHeight="1" x14ac:dyDescent="0.2">
      <c r="B227" s="305" t="s">
        <v>263</v>
      </c>
      <c r="C227" s="305" t="s">
        <v>266</v>
      </c>
    </row>
    <row r="228" spans="2:8" x14ac:dyDescent="0.2">
      <c r="B228" s="309" t="s">
        <v>265</v>
      </c>
      <c r="C228" s="345">
        <v>0.43</v>
      </c>
    </row>
    <row r="229" spans="2:8" ht="10" customHeight="1" x14ac:dyDescent="0.2">
      <c r="B229" s="309" t="s">
        <v>264</v>
      </c>
      <c r="C229" s="345">
        <v>0.56999999999999995</v>
      </c>
    </row>
    <row r="230" spans="2:8" ht="10" customHeight="1" x14ac:dyDescent="0.2">
      <c r="B230" s="1" t="s">
        <v>817</v>
      </c>
      <c r="C230" s="93"/>
    </row>
    <row r="231" spans="2:8" x14ac:dyDescent="0.2">
      <c r="C231" s="93"/>
      <c r="D231" s="310"/>
      <c r="E231" s="101"/>
      <c r="F231" s="311"/>
      <c r="G231" s="27"/>
      <c r="H231" s="102"/>
    </row>
    <row r="232" spans="2:8" x14ac:dyDescent="0.2">
      <c r="D232" s="310"/>
      <c r="E232" s="101"/>
      <c r="F232" s="311"/>
      <c r="G232" s="27"/>
      <c r="H232" s="102"/>
    </row>
    <row r="235" spans="2:8" ht="10.5" x14ac:dyDescent="0.25">
      <c r="B235" s="21" t="s">
        <v>729</v>
      </c>
    </row>
    <row r="236" spans="2:8" ht="21" x14ac:dyDescent="0.2">
      <c r="B236" s="220" t="s">
        <v>255</v>
      </c>
      <c r="C236" s="220" t="s">
        <v>129</v>
      </c>
      <c r="D236" s="221" t="s">
        <v>130</v>
      </c>
      <c r="E236" s="220" t="s">
        <v>131</v>
      </c>
      <c r="F236" s="220" t="s">
        <v>132</v>
      </c>
      <c r="G236" s="220" t="s">
        <v>133</v>
      </c>
    </row>
    <row r="237" spans="2:8" x14ac:dyDescent="0.2">
      <c r="B237" s="557" t="s">
        <v>256</v>
      </c>
      <c r="C237" s="557" t="s">
        <v>134</v>
      </c>
      <c r="D237" s="62" t="s">
        <v>135</v>
      </c>
      <c r="E237" s="346">
        <v>6.4</v>
      </c>
      <c r="F237" s="346">
        <v>0.4</v>
      </c>
      <c r="G237" s="346">
        <v>0.1</v>
      </c>
    </row>
    <row r="238" spans="2:8" x14ac:dyDescent="0.2">
      <c r="B238" s="557"/>
      <c r="C238" s="557"/>
      <c r="D238" s="62" t="s">
        <v>136</v>
      </c>
      <c r="E238" s="346">
        <v>15.7</v>
      </c>
      <c r="F238" s="346">
        <v>1</v>
      </c>
      <c r="G238" s="346">
        <v>0.1</v>
      </c>
    </row>
    <row r="239" spans="2:8" x14ac:dyDescent="0.2">
      <c r="B239" s="557"/>
      <c r="C239" s="557" t="s">
        <v>137</v>
      </c>
      <c r="D239" s="62" t="s">
        <v>135</v>
      </c>
      <c r="E239" s="346">
        <v>11.8</v>
      </c>
      <c r="F239" s="346">
        <v>0.6</v>
      </c>
      <c r="G239" s="346">
        <v>0.1</v>
      </c>
    </row>
    <row r="240" spans="2:8" x14ac:dyDescent="0.2">
      <c r="B240" s="557"/>
      <c r="C240" s="557"/>
      <c r="D240" s="62" t="s">
        <v>136</v>
      </c>
      <c r="E240" s="346">
        <v>28.6</v>
      </c>
      <c r="F240" s="346">
        <v>1.9</v>
      </c>
      <c r="G240" s="346">
        <v>0.3</v>
      </c>
    </row>
    <row r="241" spans="2:7" x14ac:dyDescent="0.2">
      <c r="B241" s="557" t="s">
        <v>257</v>
      </c>
      <c r="C241" s="557" t="s">
        <v>134</v>
      </c>
      <c r="D241" s="62" t="s">
        <v>135</v>
      </c>
      <c r="E241" s="346">
        <v>13</v>
      </c>
      <c r="F241" s="346">
        <v>0.8</v>
      </c>
      <c r="G241" s="346">
        <v>0.1</v>
      </c>
    </row>
    <row r="242" spans="2:7" x14ac:dyDescent="0.2">
      <c r="B242" s="557"/>
      <c r="C242" s="557"/>
      <c r="D242" s="62" t="s">
        <v>136</v>
      </c>
      <c r="E242" s="346">
        <v>31.4</v>
      </c>
      <c r="F242" s="346">
        <v>2</v>
      </c>
      <c r="G242" s="346">
        <v>0.3</v>
      </c>
    </row>
    <row r="243" spans="2:7" x14ac:dyDescent="0.2">
      <c r="B243" s="557"/>
      <c r="C243" s="557" t="s">
        <v>137</v>
      </c>
      <c r="D243" s="62" t="s">
        <v>135</v>
      </c>
      <c r="E243" s="346">
        <v>23.6</v>
      </c>
      <c r="F243" s="346">
        <v>1.4</v>
      </c>
      <c r="G243" s="346">
        <v>0.1</v>
      </c>
    </row>
    <row r="244" spans="2:7" x14ac:dyDescent="0.2">
      <c r="B244" s="557"/>
      <c r="C244" s="557"/>
      <c r="D244" s="62" t="s">
        <v>136</v>
      </c>
      <c r="E244" s="346">
        <v>57.1</v>
      </c>
      <c r="F244" s="346">
        <v>3.7</v>
      </c>
      <c r="G244" s="346">
        <v>0.4</v>
      </c>
    </row>
    <row r="245" spans="2:7" x14ac:dyDescent="0.2">
      <c r="B245" s="557" t="s">
        <v>207</v>
      </c>
      <c r="C245" s="557" t="s">
        <v>134</v>
      </c>
      <c r="D245" s="62" t="s">
        <v>135</v>
      </c>
      <c r="E245" s="346">
        <v>32.299999999999997</v>
      </c>
      <c r="F245" s="346">
        <v>1.8</v>
      </c>
      <c r="G245" s="346">
        <v>0.3</v>
      </c>
    </row>
    <row r="246" spans="2:7" x14ac:dyDescent="0.2">
      <c r="B246" s="557"/>
      <c r="C246" s="557"/>
      <c r="D246" s="62" t="s">
        <v>136</v>
      </c>
      <c r="E246" s="346">
        <v>78.5</v>
      </c>
      <c r="F246" s="346">
        <v>5</v>
      </c>
      <c r="G246" s="346">
        <v>0.6</v>
      </c>
    </row>
    <row r="247" spans="2:7" x14ac:dyDescent="0.2">
      <c r="B247" s="557"/>
      <c r="C247" s="557" t="s">
        <v>137</v>
      </c>
      <c r="D247" s="62" t="s">
        <v>135</v>
      </c>
      <c r="E247" s="346">
        <v>58.9</v>
      </c>
      <c r="F247" s="346">
        <v>3.3</v>
      </c>
      <c r="G247" s="346">
        <v>0.5</v>
      </c>
    </row>
    <row r="248" spans="2:7" x14ac:dyDescent="0.2">
      <c r="B248" s="557"/>
      <c r="C248" s="557"/>
      <c r="D248" s="62" t="s">
        <v>136</v>
      </c>
      <c r="E248" s="346">
        <v>142.80000000000001</v>
      </c>
      <c r="F248" s="346">
        <v>9.3000000000000007</v>
      </c>
      <c r="G248" s="346">
        <v>1.1000000000000001</v>
      </c>
    </row>
    <row r="249" spans="2:7" x14ac:dyDescent="0.2">
      <c r="B249" s="557" t="s">
        <v>258</v>
      </c>
      <c r="C249" s="557" t="s">
        <v>134</v>
      </c>
      <c r="D249" s="62" t="s">
        <v>135</v>
      </c>
      <c r="E249" s="346">
        <v>32.299999999999997</v>
      </c>
      <c r="F249" s="346">
        <v>1.8</v>
      </c>
      <c r="G249" s="346">
        <v>0.3</v>
      </c>
    </row>
    <row r="250" spans="2:7" x14ac:dyDescent="0.2">
      <c r="B250" s="557"/>
      <c r="C250" s="557"/>
      <c r="D250" s="62" t="s">
        <v>136</v>
      </c>
      <c r="E250" s="346">
        <v>78.5</v>
      </c>
      <c r="F250" s="346">
        <v>5</v>
      </c>
      <c r="G250" s="346">
        <v>0.6</v>
      </c>
    </row>
    <row r="251" spans="2:7" x14ac:dyDescent="0.2">
      <c r="B251" s="557"/>
      <c r="C251" s="557" t="s">
        <v>137</v>
      </c>
      <c r="D251" s="62" t="s">
        <v>135</v>
      </c>
      <c r="E251" s="346">
        <v>58.9</v>
      </c>
      <c r="F251" s="346">
        <v>3.3</v>
      </c>
      <c r="G251" s="346">
        <v>0.5</v>
      </c>
    </row>
    <row r="252" spans="2:7" x14ac:dyDescent="0.2">
      <c r="B252" s="557"/>
      <c r="C252" s="557"/>
      <c r="D252" s="62" t="s">
        <v>136</v>
      </c>
      <c r="E252" s="346">
        <v>142.80000000000001</v>
      </c>
      <c r="F252" s="346">
        <v>9.3000000000000007</v>
      </c>
      <c r="G252" s="346">
        <v>1.1000000000000001</v>
      </c>
    </row>
    <row r="253" spans="2:7" x14ac:dyDescent="0.2">
      <c r="B253" s="557" t="s">
        <v>259</v>
      </c>
      <c r="C253" s="557" t="s">
        <v>134</v>
      </c>
      <c r="D253" s="62" t="s">
        <v>135</v>
      </c>
      <c r="E253" s="346">
        <v>59.4</v>
      </c>
      <c r="F253" s="346">
        <v>3.3</v>
      </c>
      <c r="G253" s="346">
        <v>0.5</v>
      </c>
    </row>
    <row r="254" spans="2:7" x14ac:dyDescent="0.2">
      <c r="B254" s="557"/>
      <c r="C254" s="557"/>
      <c r="D254" s="62" t="s">
        <v>136</v>
      </c>
      <c r="E254" s="346">
        <v>144.19999999999999</v>
      </c>
      <c r="F254" s="346">
        <v>9.3000000000000007</v>
      </c>
      <c r="G254" s="346">
        <v>1.1000000000000001</v>
      </c>
    </row>
    <row r="255" spans="2:7" x14ac:dyDescent="0.2">
      <c r="B255" s="557"/>
      <c r="C255" s="557" t="s">
        <v>137</v>
      </c>
      <c r="D255" s="62" t="s">
        <v>135</v>
      </c>
      <c r="E255" s="346">
        <v>108.4</v>
      </c>
      <c r="F255" s="346">
        <v>6.1</v>
      </c>
      <c r="G255" s="346">
        <v>0.9</v>
      </c>
    </row>
    <row r="256" spans="2:7" x14ac:dyDescent="0.2">
      <c r="B256" s="557"/>
      <c r="C256" s="557"/>
      <c r="D256" s="62" t="s">
        <v>136</v>
      </c>
      <c r="E256" s="346">
        <v>262.8</v>
      </c>
      <c r="F256" s="346">
        <v>17</v>
      </c>
      <c r="G256" s="346">
        <v>1.9</v>
      </c>
    </row>
    <row r="257" spans="2:9" x14ac:dyDescent="0.2">
      <c r="B257" s="1" t="s">
        <v>139</v>
      </c>
    </row>
    <row r="258" spans="2:9" x14ac:dyDescent="0.2">
      <c r="B258" s="215"/>
    </row>
    <row r="259" spans="2:9" ht="10.5" x14ac:dyDescent="0.25">
      <c r="B259" s="312" t="s">
        <v>731</v>
      </c>
      <c r="C259" s="312" t="s">
        <v>131</v>
      </c>
      <c r="D259" s="312" t="s">
        <v>132</v>
      </c>
      <c r="E259" s="312" t="s">
        <v>133</v>
      </c>
      <c r="F259" s="312" t="s">
        <v>131</v>
      </c>
      <c r="G259" s="312" t="s">
        <v>132</v>
      </c>
      <c r="H259" s="312" t="s">
        <v>133</v>
      </c>
    </row>
    <row r="260" spans="2:9" x14ac:dyDescent="0.2">
      <c r="B260" s="16" t="s">
        <v>636</v>
      </c>
      <c r="C260" s="349">
        <v>0</v>
      </c>
      <c r="D260" s="349">
        <v>0.57894736842105265</v>
      </c>
      <c r="E260" s="349">
        <v>0.4210526315789474</v>
      </c>
      <c r="F260" s="313">
        <v>0</v>
      </c>
      <c r="G260" s="313">
        <v>3.3</v>
      </c>
      <c r="H260" s="313">
        <v>2.4</v>
      </c>
      <c r="I260" s="110">
        <v>5.6999999999999993</v>
      </c>
    </row>
    <row r="261" spans="2:9" x14ac:dyDescent="0.2">
      <c r="B261" s="215"/>
    </row>
    <row r="262" spans="2:9" x14ac:dyDescent="0.2">
      <c r="B262" s="215"/>
    </row>
    <row r="263" spans="2:9" ht="10.5" x14ac:dyDescent="0.25">
      <c r="B263" s="21" t="s">
        <v>189</v>
      </c>
      <c r="H263" s="314"/>
    </row>
    <row r="264" spans="2:9" ht="21" x14ac:dyDescent="0.2">
      <c r="B264" s="315" t="s">
        <v>186</v>
      </c>
      <c r="C264" s="315" t="s">
        <v>129</v>
      </c>
      <c r="D264" s="304" t="s">
        <v>130</v>
      </c>
      <c r="E264" s="315" t="s">
        <v>131</v>
      </c>
      <c r="F264" s="315" t="s">
        <v>132</v>
      </c>
      <c r="G264" s="315" t="s">
        <v>133</v>
      </c>
      <c r="H264" s="27"/>
    </row>
    <row r="265" spans="2:9" x14ac:dyDescent="0.2">
      <c r="B265" s="557" t="s">
        <v>187</v>
      </c>
      <c r="C265" s="557" t="s">
        <v>134</v>
      </c>
      <c r="D265" s="62" t="s">
        <v>135</v>
      </c>
      <c r="E265" s="346">
        <v>200.6</v>
      </c>
      <c r="F265" s="346">
        <v>8.9</v>
      </c>
      <c r="G265" s="346">
        <v>11</v>
      </c>
    </row>
    <row r="266" spans="2:9" x14ac:dyDescent="0.2">
      <c r="B266" s="557"/>
      <c r="C266" s="557"/>
      <c r="D266" s="62" t="s">
        <v>136</v>
      </c>
      <c r="E266" s="346">
        <v>396.3</v>
      </c>
      <c r="F266" s="346">
        <v>17.5</v>
      </c>
      <c r="G266" s="346">
        <v>21.8</v>
      </c>
    </row>
    <row r="267" spans="2:9" x14ac:dyDescent="0.2">
      <c r="B267" s="557"/>
      <c r="C267" s="218" t="s">
        <v>137</v>
      </c>
      <c r="D267" s="87"/>
      <c r="E267" s="346">
        <v>661.4</v>
      </c>
      <c r="F267" s="346">
        <v>29.2</v>
      </c>
      <c r="G267" s="346">
        <v>36.4</v>
      </c>
    </row>
    <row r="268" spans="2:9" x14ac:dyDescent="0.2">
      <c r="B268" s="557" t="s">
        <v>188</v>
      </c>
      <c r="C268" s="557" t="s">
        <v>134</v>
      </c>
      <c r="D268" s="62" t="s">
        <v>135</v>
      </c>
      <c r="E268" s="346">
        <v>355.7</v>
      </c>
      <c r="F268" s="346">
        <v>17.5</v>
      </c>
      <c r="G268" s="346">
        <v>21.9</v>
      </c>
    </row>
    <row r="269" spans="2:9" x14ac:dyDescent="0.2">
      <c r="B269" s="557"/>
      <c r="C269" s="557"/>
      <c r="D269" s="62" t="s">
        <v>136</v>
      </c>
      <c r="E269" s="346">
        <v>858</v>
      </c>
      <c r="F269" s="346">
        <v>34</v>
      </c>
      <c r="G269" s="346">
        <v>42.4</v>
      </c>
    </row>
    <row r="270" spans="2:9" x14ac:dyDescent="0.2">
      <c r="B270" s="557"/>
      <c r="C270" s="218" t="s">
        <v>137</v>
      </c>
      <c r="D270" s="87"/>
      <c r="E270" s="346">
        <v>1450.8</v>
      </c>
      <c r="F270" s="346">
        <v>57.4</v>
      </c>
      <c r="G270" s="346">
        <v>71.7</v>
      </c>
    </row>
    <row r="271" spans="2:9" x14ac:dyDescent="0.2">
      <c r="B271" s="1" t="s">
        <v>728</v>
      </c>
    </row>
    <row r="274" spans="2:12" ht="10.5" x14ac:dyDescent="0.25">
      <c r="B274" s="312" t="s">
        <v>730</v>
      </c>
      <c r="C274" s="312" t="s">
        <v>131</v>
      </c>
      <c r="D274" s="312" t="s">
        <v>132</v>
      </c>
      <c r="E274" s="312" t="s">
        <v>133</v>
      </c>
      <c r="F274" s="312" t="s">
        <v>131</v>
      </c>
      <c r="G274" s="312" t="s">
        <v>132</v>
      </c>
      <c r="H274" s="312" t="s">
        <v>133</v>
      </c>
    </row>
    <row r="275" spans="2:12" x14ac:dyDescent="0.2">
      <c r="B275" s="16" t="s">
        <v>636</v>
      </c>
      <c r="C275" s="349">
        <v>0</v>
      </c>
      <c r="D275" s="349">
        <v>0</v>
      </c>
      <c r="E275" s="349">
        <v>1</v>
      </c>
      <c r="F275" s="313">
        <v>0</v>
      </c>
      <c r="G275" s="313">
        <v>0</v>
      </c>
      <c r="H275" s="313">
        <v>4.9039999999999999</v>
      </c>
      <c r="I275" s="110">
        <v>4.9039999999999999</v>
      </c>
    </row>
    <row r="278" spans="2:12" x14ac:dyDescent="0.2">
      <c r="B278" s="27"/>
      <c r="C278" s="316"/>
      <c r="D278" s="316"/>
      <c r="E278" s="317"/>
      <c r="F278" s="316"/>
      <c r="G278" s="316"/>
      <c r="H278" s="316"/>
      <c r="I278" s="316"/>
      <c r="J278" s="318"/>
      <c r="K278" s="316"/>
      <c r="L278" s="316"/>
    </row>
    <row r="279" spans="2:12" ht="10.5" x14ac:dyDescent="0.25">
      <c r="B279" s="319" t="s">
        <v>732</v>
      </c>
      <c r="C279" s="320"/>
      <c r="D279" s="316"/>
      <c r="E279" s="316"/>
      <c r="F279" s="318"/>
      <c r="G279" s="316"/>
      <c r="H279" s="316"/>
    </row>
    <row r="280" spans="2:12" ht="10.5" x14ac:dyDescent="0.2">
      <c r="B280" s="321" t="s">
        <v>733</v>
      </c>
      <c r="C280" s="322" t="s">
        <v>708</v>
      </c>
      <c r="D280" s="322" t="s">
        <v>824</v>
      </c>
      <c r="E280" s="318"/>
      <c r="F280" s="318"/>
      <c r="G280" s="316"/>
      <c r="H280" s="316"/>
    </row>
    <row r="281" spans="2:12" x14ac:dyDescent="0.2">
      <c r="B281" s="16" t="s">
        <v>734</v>
      </c>
      <c r="C281" s="347">
        <v>0.31228070175438594</v>
      </c>
      <c r="D281" s="326">
        <v>0.35482546056163983</v>
      </c>
    </row>
    <row r="282" spans="2:12" x14ac:dyDescent="0.2">
      <c r="B282" s="16" t="s">
        <v>735</v>
      </c>
      <c r="C282" s="347">
        <v>1.4859649122807017</v>
      </c>
      <c r="D282" s="326">
        <v>1.6884110398635335</v>
      </c>
      <c r="E282" s="316"/>
      <c r="F282" s="316"/>
      <c r="G282" s="316"/>
      <c r="H282" s="316"/>
    </row>
    <row r="283" spans="2:12" x14ac:dyDescent="0.2">
      <c r="B283" s="16" t="s">
        <v>736</v>
      </c>
      <c r="C283" s="347">
        <v>2.7175438596491226</v>
      </c>
      <c r="D283" s="326">
        <v>3.0877788674717985</v>
      </c>
      <c r="E283" s="316"/>
      <c r="F283" s="316"/>
      <c r="G283" s="316"/>
      <c r="H283" s="316"/>
    </row>
    <row r="284" spans="2:12" x14ac:dyDescent="0.2">
      <c r="B284" s="16" t="s">
        <v>737</v>
      </c>
      <c r="C284" s="347">
        <v>19.466666666666665</v>
      </c>
      <c r="D284" s="326">
        <v>22.118782642651436</v>
      </c>
      <c r="E284" s="316"/>
      <c r="F284" s="316"/>
      <c r="G284" s="316"/>
      <c r="H284" s="316"/>
    </row>
    <row r="285" spans="2:12" x14ac:dyDescent="0.2">
      <c r="B285" s="16" t="s">
        <v>738</v>
      </c>
      <c r="C285" s="347">
        <v>38.5</v>
      </c>
      <c r="D285" s="326">
        <v>43.745195123737005</v>
      </c>
      <c r="E285" s="316"/>
      <c r="F285" s="316"/>
      <c r="G285" s="316"/>
      <c r="H285" s="316"/>
    </row>
    <row r="286" spans="2:12" ht="10.5" x14ac:dyDescent="0.25">
      <c r="B286" s="323" t="s">
        <v>739</v>
      </c>
      <c r="C286" s="318"/>
      <c r="D286" s="318"/>
      <c r="E286" s="324"/>
      <c r="F286" s="318"/>
      <c r="G286" s="318"/>
      <c r="H286" s="316"/>
      <c r="I286" s="316"/>
      <c r="J286" s="316"/>
      <c r="K286" s="316"/>
      <c r="L286" s="316"/>
    </row>
    <row r="287" spans="2:12" ht="10.5" x14ac:dyDescent="0.25">
      <c r="B287" s="27"/>
      <c r="C287" s="316"/>
      <c r="D287" s="316"/>
      <c r="E287" s="325"/>
      <c r="F287" s="316"/>
      <c r="G287" s="316"/>
      <c r="H287" s="316"/>
      <c r="I287" s="316"/>
      <c r="J287" s="318"/>
      <c r="K287" s="316"/>
      <c r="L287" s="316"/>
    </row>
    <row r="288" spans="2:12" ht="10.5" x14ac:dyDescent="0.25">
      <c r="B288" s="27"/>
      <c r="C288" s="316"/>
      <c r="D288" s="316"/>
      <c r="E288" s="325"/>
      <c r="F288" s="316"/>
      <c r="G288" s="316"/>
      <c r="H288" s="316"/>
      <c r="I288" s="316"/>
      <c r="J288" s="318"/>
      <c r="K288" s="316"/>
      <c r="L288" s="316"/>
    </row>
    <row r="289" spans="2:43" ht="10.5" x14ac:dyDescent="0.25">
      <c r="B289" s="198" t="s">
        <v>740</v>
      </c>
      <c r="C289" s="2"/>
      <c r="J289" s="2"/>
    </row>
    <row r="290" spans="2:43" ht="10.5" x14ac:dyDescent="0.25">
      <c r="B290" s="16"/>
      <c r="C290" s="5">
        <v>2010</v>
      </c>
      <c r="D290" s="5">
        <v>2011</v>
      </c>
      <c r="E290" s="5">
        <v>2012</v>
      </c>
      <c r="F290" s="5">
        <v>2013</v>
      </c>
      <c r="G290" s="5">
        <v>2014</v>
      </c>
      <c r="H290" s="19">
        <v>2015</v>
      </c>
      <c r="I290" s="5">
        <v>2016</v>
      </c>
      <c r="J290" s="5">
        <v>2017</v>
      </c>
      <c r="K290" s="5">
        <v>2018</v>
      </c>
      <c r="L290" s="5">
        <v>2019</v>
      </c>
      <c r="M290" s="5">
        <v>2020</v>
      </c>
      <c r="N290" s="5">
        <v>2021</v>
      </c>
      <c r="O290" s="19">
        <v>2022</v>
      </c>
      <c r="P290" s="5">
        <v>2023</v>
      </c>
      <c r="Q290" s="5">
        <v>2024</v>
      </c>
      <c r="R290" s="5">
        <v>2025</v>
      </c>
      <c r="S290" s="5">
        <v>2026</v>
      </c>
      <c r="T290" s="5">
        <v>2027</v>
      </c>
      <c r="U290" s="5">
        <v>2028</v>
      </c>
      <c r="V290" s="19">
        <v>2029</v>
      </c>
      <c r="W290" s="5">
        <v>2030</v>
      </c>
      <c r="X290" s="5">
        <v>2031</v>
      </c>
      <c r="Y290" s="5">
        <v>2032</v>
      </c>
      <c r="Z290" s="5">
        <v>2033</v>
      </c>
      <c r="AA290" s="5">
        <v>2034</v>
      </c>
      <c r="AB290" s="5">
        <v>2035</v>
      </c>
      <c r="AC290" s="19">
        <v>2036</v>
      </c>
      <c r="AD290" s="5">
        <v>2037</v>
      </c>
      <c r="AE290" s="5">
        <v>2038</v>
      </c>
      <c r="AF290" s="5">
        <v>2039</v>
      </c>
      <c r="AG290" s="5">
        <v>2040</v>
      </c>
      <c r="AH290" s="5">
        <v>2041</v>
      </c>
      <c r="AI290" s="5">
        <v>2042</v>
      </c>
      <c r="AJ290" s="19">
        <v>2043</v>
      </c>
      <c r="AK290" s="5">
        <v>2044</v>
      </c>
      <c r="AL290" s="5">
        <v>2045</v>
      </c>
      <c r="AM290" s="5">
        <v>2046</v>
      </c>
      <c r="AN290" s="5">
        <v>2047</v>
      </c>
      <c r="AO290" s="5">
        <v>2048</v>
      </c>
      <c r="AP290" s="5">
        <v>2049</v>
      </c>
      <c r="AQ290" s="19">
        <v>2050</v>
      </c>
    </row>
    <row r="291" spans="2:43" x14ac:dyDescent="0.2">
      <c r="B291" s="16" t="s">
        <v>734</v>
      </c>
      <c r="C291" s="326">
        <v>0.35482546056163983</v>
      </c>
      <c r="D291" s="306">
        <v>0.36194010157913498</v>
      </c>
      <c r="E291" s="306">
        <v>0.36674329128499278</v>
      </c>
      <c r="F291" s="306">
        <v>0.3684654855351911</v>
      </c>
      <c r="G291" s="306">
        <v>0.37556472490145343</v>
      </c>
      <c r="H291" s="306">
        <v>0.38824132238195408</v>
      </c>
      <c r="I291" s="306">
        <v>0.3940122355637134</v>
      </c>
      <c r="J291" s="306">
        <v>0.40239882476099087</v>
      </c>
      <c r="K291" s="306">
        <v>0.41376092630964056</v>
      </c>
      <c r="L291" s="306">
        <v>0.4203222791517342</v>
      </c>
      <c r="M291" s="306">
        <v>0.42680167001161146</v>
      </c>
      <c r="N291" s="306">
        <v>0.43479884031717414</v>
      </c>
      <c r="O291" s="306">
        <v>0.44297293169581281</v>
      </c>
      <c r="P291" s="306">
        <v>0.4540404844421454</v>
      </c>
      <c r="Q291" s="306">
        <v>0.46421099129364946</v>
      </c>
      <c r="R291" s="306">
        <v>0.47395942211081604</v>
      </c>
      <c r="S291" s="306">
        <v>0.48358079837966561</v>
      </c>
      <c r="T291" s="306">
        <v>0.4930589820279071</v>
      </c>
      <c r="U291" s="306">
        <v>0.50237779678823447</v>
      </c>
      <c r="V291" s="306">
        <v>0.51152107268978031</v>
      </c>
      <c r="W291" s="306">
        <v>0.52047269146185149</v>
      </c>
      <c r="X291" s="306">
        <v>0.52885230179438725</v>
      </c>
      <c r="Y291" s="306">
        <v>0.53625623401950873</v>
      </c>
      <c r="Z291" s="306">
        <v>0.54301306256815451</v>
      </c>
      <c r="AA291" s="306">
        <v>0.5487146997251201</v>
      </c>
      <c r="AB291" s="306">
        <v>0.55370800349261873</v>
      </c>
      <c r="AC291" s="306">
        <v>0.55835915072195674</v>
      </c>
      <c r="AD291" s="306">
        <v>0.56265851618251583</v>
      </c>
      <c r="AE291" s="306">
        <v>0.5662032648344657</v>
      </c>
      <c r="AF291" s="306">
        <v>0.56937400311753872</v>
      </c>
      <c r="AG291" s="306">
        <v>0.57216393573281465</v>
      </c>
      <c r="AH291" s="306">
        <v>0.57496753901790543</v>
      </c>
      <c r="AI291" s="306">
        <v>0.57778487995909311</v>
      </c>
      <c r="AJ291" s="306">
        <v>0.58021157645492127</v>
      </c>
      <c r="AK291" s="306">
        <v>0.58264846507603196</v>
      </c>
      <c r="AL291" s="306">
        <v>0.58509558862935129</v>
      </c>
      <c r="AM291" s="306">
        <v>0.58755299010159456</v>
      </c>
      <c r="AN291" s="306">
        <v>0.59002071266002121</v>
      </c>
      <c r="AO291" s="306">
        <v>0.5920857851543313</v>
      </c>
      <c r="AP291" s="306">
        <v>0.59415808540237147</v>
      </c>
      <c r="AQ291" s="306">
        <v>0.59623763870127977</v>
      </c>
    </row>
    <row r="292" spans="2:43" x14ac:dyDescent="0.2">
      <c r="B292" s="16" t="s">
        <v>735</v>
      </c>
      <c r="C292" s="326">
        <v>1.6884110398635335</v>
      </c>
      <c r="D292" s="306">
        <v>1.7222655395366704</v>
      </c>
      <c r="E292" s="306">
        <v>1.7451211669572411</v>
      </c>
      <c r="F292" s="306">
        <v>1.7533161025185779</v>
      </c>
      <c r="G292" s="306">
        <v>1.7870973145591631</v>
      </c>
      <c r="H292" s="306">
        <v>1.8474179778512083</v>
      </c>
      <c r="I292" s="306">
        <v>1.8748784467554227</v>
      </c>
      <c r="J292" s="306">
        <v>1.9147854189469622</v>
      </c>
      <c r="K292" s="306">
        <v>1.9688511493498064</v>
      </c>
      <c r="L292" s="306">
        <v>2.0000728676489823</v>
      </c>
      <c r="M292" s="306">
        <v>2.030904575841769</v>
      </c>
      <c r="N292" s="306">
        <v>2.0689585266777892</v>
      </c>
      <c r="O292" s="306">
        <v>2.1078543435188397</v>
      </c>
      <c r="P292" s="306">
        <v>2.1605184849578496</v>
      </c>
      <c r="Q292" s="306">
        <v>2.2089140990209053</v>
      </c>
      <c r="R292" s="306">
        <v>2.2553012951003439</v>
      </c>
      <c r="S292" s="306">
        <v>2.3010839113908808</v>
      </c>
      <c r="T292" s="306">
        <v>2.3461851560541422</v>
      </c>
      <c r="U292" s="306">
        <v>2.3905280555035655</v>
      </c>
      <c r="V292" s="306">
        <v>2.4340356661137306</v>
      </c>
      <c r="W292" s="306">
        <v>2.476631290270721</v>
      </c>
      <c r="X292" s="306">
        <v>2.5165050540440799</v>
      </c>
      <c r="Y292" s="306">
        <v>2.5517361248006969</v>
      </c>
      <c r="Z292" s="306">
        <v>2.5838879999731854</v>
      </c>
      <c r="AA292" s="306">
        <v>2.6110188239729037</v>
      </c>
      <c r="AB292" s="306">
        <v>2.6347790952710572</v>
      </c>
      <c r="AC292" s="306">
        <v>2.6569112396713339</v>
      </c>
      <c r="AD292" s="306">
        <v>2.6773694562168031</v>
      </c>
      <c r="AE292" s="306">
        <v>2.6942368837909689</v>
      </c>
      <c r="AF292" s="306">
        <v>2.7093246103401984</v>
      </c>
      <c r="AG292" s="306">
        <v>2.722600300930865</v>
      </c>
      <c r="AH292" s="306">
        <v>2.7359410424054258</v>
      </c>
      <c r="AI292" s="306">
        <v>2.7493471535132121</v>
      </c>
      <c r="AJ292" s="306">
        <v>2.7608944115579677</v>
      </c>
      <c r="AK292" s="306">
        <v>2.7724901680865113</v>
      </c>
      <c r="AL292" s="306">
        <v>2.7841346267924747</v>
      </c>
      <c r="AM292" s="306">
        <v>2.7958279922250031</v>
      </c>
      <c r="AN292" s="306">
        <v>2.8075704697923483</v>
      </c>
      <c r="AO292" s="306">
        <v>2.8173969664366219</v>
      </c>
      <c r="AP292" s="306">
        <v>2.8272578558191501</v>
      </c>
      <c r="AQ292" s="306">
        <v>2.8371532583145171</v>
      </c>
    </row>
    <row r="293" spans="2:43" x14ac:dyDescent="0.2">
      <c r="B293" s="16" t="s">
        <v>736</v>
      </c>
      <c r="C293" s="326">
        <v>3.0877788674717985</v>
      </c>
      <c r="D293" s="306">
        <v>3.1496922322813488</v>
      </c>
      <c r="E293" s="306">
        <v>3.1914907764070439</v>
      </c>
      <c r="F293" s="306">
        <v>3.2064777364832078</v>
      </c>
      <c r="G293" s="306">
        <v>3.2682570723165805</v>
      </c>
      <c r="H293" s="306">
        <v>3.3785719571328476</v>
      </c>
      <c r="I293" s="306">
        <v>3.4287918701583826</v>
      </c>
      <c r="J293" s="306">
        <v>3.5017740424425559</v>
      </c>
      <c r="K293" s="306">
        <v>3.6006498587282767</v>
      </c>
      <c r="L293" s="306">
        <v>3.6577483730676197</v>
      </c>
      <c r="M293" s="306">
        <v>3.7141336339774504</v>
      </c>
      <c r="N293" s="306">
        <v>3.7837269868050716</v>
      </c>
      <c r="O293" s="306">
        <v>3.854859950543899</v>
      </c>
      <c r="P293" s="306">
        <v>3.9511725303420406</v>
      </c>
      <c r="Q293" s="306">
        <v>4.0396787950217021</v>
      </c>
      <c r="R293" s="306">
        <v>4.1245120497171577</v>
      </c>
      <c r="S293" s="306">
        <v>4.2082396443264161</v>
      </c>
      <c r="T293" s="306">
        <v>4.2907211413552142</v>
      </c>
      <c r="U293" s="306">
        <v>4.371815770926827</v>
      </c>
      <c r="V293" s="306">
        <v>4.4513828179576951</v>
      </c>
      <c r="W293" s="306">
        <v>4.5292820172719548</v>
      </c>
      <c r="X293" s="306">
        <v>4.6022034577500337</v>
      </c>
      <c r="Y293" s="306">
        <v>4.6666343061585343</v>
      </c>
      <c r="Z293" s="306">
        <v>4.7254338984161315</v>
      </c>
      <c r="AA293" s="306">
        <v>4.775050954349501</v>
      </c>
      <c r="AB293" s="306">
        <v>4.8185039180340823</v>
      </c>
      <c r="AC293" s="306">
        <v>4.8589793509455683</v>
      </c>
      <c r="AD293" s="306">
        <v>4.8963934919478493</v>
      </c>
      <c r="AE293" s="306">
        <v>4.9272407709471207</v>
      </c>
      <c r="AF293" s="306">
        <v>4.9548333192644245</v>
      </c>
      <c r="AG293" s="306">
        <v>4.9791120025288196</v>
      </c>
      <c r="AH293" s="306">
        <v>5.0035096513412105</v>
      </c>
      <c r="AI293" s="306">
        <v>5.0280268486327824</v>
      </c>
      <c r="AJ293" s="306">
        <v>5.04914456139704</v>
      </c>
      <c r="AK293" s="306">
        <v>5.0703509685549077</v>
      </c>
      <c r="AL293" s="306">
        <v>5.0916464426228378</v>
      </c>
      <c r="AM293" s="306">
        <v>5.1130313576818534</v>
      </c>
      <c r="AN293" s="306">
        <v>5.134506089384117</v>
      </c>
      <c r="AO293" s="306">
        <v>5.1524768606969618</v>
      </c>
      <c r="AP293" s="306">
        <v>5.1705105297094018</v>
      </c>
      <c r="AQ293" s="306">
        <v>5.1886073165633855</v>
      </c>
    </row>
    <row r="294" spans="2:43" x14ac:dyDescent="0.2">
      <c r="B294" s="16" t="s">
        <v>741</v>
      </c>
      <c r="C294" s="326">
        <v>22.118782642651436</v>
      </c>
      <c r="D294" s="306">
        <v>22.562288579337537</v>
      </c>
      <c r="E294" s="306">
        <v>22.86170539381056</v>
      </c>
      <c r="F294" s="306">
        <v>22.969061952238654</v>
      </c>
      <c r="G294" s="306">
        <v>23.41160779498049</v>
      </c>
      <c r="H294" s="306">
        <v>24.201829849158216</v>
      </c>
      <c r="I294" s="306">
        <v>24.561571718061597</v>
      </c>
      <c r="J294" s="306">
        <v>25.084367188471656</v>
      </c>
      <c r="K294" s="306">
        <v>25.792647406358267</v>
      </c>
      <c r="L294" s="306">
        <v>26.201662974537317</v>
      </c>
      <c r="M294" s="306">
        <v>26.6055692721845</v>
      </c>
      <c r="N294" s="306">
        <v>27.104089506513283</v>
      </c>
      <c r="O294" s="306">
        <v>27.613638483689545</v>
      </c>
      <c r="P294" s="306">
        <v>28.303557389719359</v>
      </c>
      <c r="Q294" s="306">
        <v>28.937557075249071</v>
      </c>
      <c r="R294" s="306">
        <v>29.545245773829297</v>
      </c>
      <c r="S294" s="306">
        <v>30.145014263038032</v>
      </c>
      <c r="T294" s="306">
        <v>30.735856542593581</v>
      </c>
      <c r="U294" s="306">
        <v>31.316764231248598</v>
      </c>
      <c r="V294" s="306">
        <v>31.886729340257322</v>
      </c>
      <c r="W294" s="306">
        <v>32.444747103711826</v>
      </c>
      <c r="X294" s="306">
        <v>32.967107532081585</v>
      </c>
      <c r="Y294" s="306">
        <v>33.42864703753073</v>
      </c>
      <c r="Z294" s="306">
        <v>33.849847990203614</v>
      </c>
      <c r="AA294" s="306">
        <v>34.205271394100748</v>
      </c>
      <c r="AB294" s="306">
        <v>34.516539363787068</v>
      </c>
      <c r="AC294" s="306">
        <v>34.806478294442876</v>
      </c>
      <c r="AD294" s="306">
        <v>35.074488177310087</v>
      </c>
      <c r="AE294" s="306">
        <v>35.295457452827137</v>
      </c>
      <c r="AF294" s="306">
        <v>35.493112014562968</v>
      </c>
      <c r="AG294" s="306">
        <v>35.667028263434325</v>
      </c>
      <c r="AH294" s="306">
        <v>35.841796701925148</v>
      </c>
      <c r="AI294" s="306">
        <v>36.017421505764581</v>
      </c>
      <c r="AJ294" s="306">
        <v>36.168694676088791</v>
      </c>
      <c r="AK294" s="306">
        <v>36.32060319372836</v>
      </c>
      <c r="AL294" s="306">
        <v>36.473149727142015</v>
      </c>
      <c r="AM294" s="306">
        <v>36.62633695599601</v>
      </c>
      <c r="AN294" s="306">
        <v>36.780167571211194</v>
      </c>
      <c r="AO294" s="306">
        <v>36.908898157710439</v>
      </c>
      <c r="AP294" s="306">
        <v>37.038079301262428</v>
      </c>
      <c r="AQ294" s="306">
        <v>37.167712578816847</v>
      </c>
    </row>
    <row r="295" spans="2:43" x14ac:dyDescent="0.2">
      <c r="B295" s="16" t="s">
        <v>742</v>
      </c>
      <c r="C295" s="326">
        <v>43.745195123737005</v>
      </c>
      <c r="D295" s="306">
        <v>44.622334433450099</v>
      </c>
      <c r="E295" s="306">
        <v>45.214502962073972</v>
      </c>
      <c r="F295" s="306">
        <v>45.42682629252679</v>
      </c>
      <c r="G295" s="306">
        <v>46.302066786305588</v>
      </c>
      <c r="H295" s="306">
        <v>47.864920335235851</v>
      </c>
      <c r="I295" s="306">
        <v>48.576396120481405</v>
      </c>
      <c r="J295" s="306">
        <v>49.610349490898564</v>
      </c>
      <c r="K295" s="306">
        <v>51.011143414972253</v>
      </c>
      <c r="L295" s="306">
        <v>51.820069752723633</v>
      </c>
      <c r="M295" s="306">
        <v>52.618891283173113</v>
      </c>
      <c r="N295" s="306">
        <v>53.60483455483363</v>
      </c>
      <c r="O295" s="306">
        <v>54.612589809351753</v>
      </c>
      <c r="P295" s="306">
        <v>55.977069837544278</v>
      </c>
      <c r="Q295" s="306">
        <v>57.230956201905265</v>
      </c>
      <c r="R295" s="306">
        <v>58.432806282145272</v>
      </c>
      <c r="S295" s="306">
        <v>59.618992249672822</v>
      </c>
      <c r="T295" s="306">
        <v>60.787524497766412</v>
      </c>
      <c r="U295" s="306">
        <v>61.936408710774195</v>
      </c>
      <c r="V295" s="306">
        <v>63.063651349310284</v>
      </c>
      <c r="W295" s="306">
        <v>64.167265247923211</v>
      </c>
      <c r="X295" s="306">
        <v>65.200358218414777</v>
      </c>
      <c r="Y295" s="306">
        <v>66.113163233472591</v>
      </c>
      <c r="Z295" s="306">
        <v>66.946189090214347</v>
      </c>
      <c r="AA295" s="306">
        <v>67.649124075661589</v>
      </c>
      <c r="AB295" s="306">
        <v>68.264731104750112</v>
      </c>
      <c r="AC295" s="306">
        <v>68.838154846030008</v>
      </c>
      <c r="AD295" s="306">
        <v>69.368208638344441</v>
      </c>
      <c r="AE295" s="306">
        <v>69.805228352766008</v>
      </c>
      <c r="AF295" s="306">
        <v>70.196137631541504</v>
      </c>
      <c r="AG295" s="306">
        <v>70.540098705936046</v>
      </c>
      <c r="AH295" s="306">
        <v>70.885745189595127</v>
      </c>
      <c r="AI295" s="306">
        <v>71.233085341024136</v>
      </c>
      <c r="AJ295" s="306">
        <v>71.532264299456429</v>
      </c>
      <c r="AK295" s="306">
        <v>71.832699809514139</v>
      </c>
      <c r="AL295" s="306">
        <v>72.1343971487141</v>
      </c>
      <c r="AM295" s="306">
        <v>72.437361616738698</v>
      </c>
      <c r="AN295" s="306">
        <v>72.741598535528993</v>
      </c>
      <c r="AO295" s="306">
        <v>72.996194130403353</v>
      </c>
      <c r="AP295" s="306">
        <v>73.251680809859764</v>
      </c>
      <c r="AQ295" s="306">
        <v>73.508061692694284</v>
      </c>
    </row>
    <row r="296" spans="2:43" x14ac:dyDescent="0.2">
      <c r="J296" s="2"/>
    </row>
    <row r="301" spans="2:43" ht="10.5" x14ac:dyDescent="0.25">
      <c r="B301" s="33" t="s">
        <v>762</v>
      </c>
      <c r="C301" s="327" t="s">
        <v>763</v>
      </c>
      <c r="D301" s="327" t="s">
        <v>763</v>
      </c>
    </row>
    <row r="302" spans="2:43" ht="10.5" x14ac:dyDescent="0.2">
      <c r="B302" s="328" t="s">
        <v>764</v>
      </c>
      <c r="C302" s="322" t="s">
        <v>708</v>
      </c>
      <c r="D302" s="322" t="s">
        <v>824</v>
      </c>
    </row>
    <row r="303" spans="2:43" x14ac:dyDescent="0.2">
      <c r="B303" s="4" t="s">
        <v>765</v>
      </c>
      <c r="C303" s="348">
        <v>21490.5914425964</v>
      </c>
      <c r="D303" s="306">
        <v>24418.444570932268</v>
      </c>
    </row>
    <row r="304" spans="2:43" x14ac:dyDescent="0.2">
      <c r="B304" s="4" t="s">
        <v>766</v>
      </c>
      <c r="C304" s="348">
        <v>1708.5614518627599</v>
      </c>
      <c r="D304" s="306">
        <v>1941.3338725358915</v>
      </c>
    </row>
    <row r="305" spans="2:43" ht="13" x14ac:dyDescent="0.35">
      <c r="B305" s="4" t="s">
        <v>818</v>
      </c>
      <c r="C305" s="348">
        <v>17134.108032599699</v>
      </c>
      <c r="D305" s="306">
        <v>19468.438939149699</v>
      </c>
    </row>
    <row r="306" spans="2:43" ht="13" x14ac:dyDescent="0.35">
      <c r="B306" s="4" t="s">
        <v>819</v>
      </c>
      <c r="C306" s="348">
        <v>54030.166042616103</v>
      </c>
      <c r="D306" s="306">
        <v>61391.172885770153</v>
      </c>
    </row>
    <row r="307" spans="2:43" x14ac:dyDescent="0.2">
      <c r="B307" s="323" t="s">
        <v>767</v>
      </c>
    </row>
    <row r="309" spans="2:43" ht="10.5" x14ac:dyDescent="0.25">
      <c r="B309" s="198" t="s">
        <v>768</v>
      </c>
    </row>
    <row r="310" spans="2:43" ht="10.5" x14ac:dyDescent="0.2">
      <c r="B310" s="16"/>
      <c r="C310" s="329">
        <v>2010</v>
      </c>
      <c r="D310" s="329">
        <v>2011</v>
      </c>
      <c r="E310" s="329">
        <v>2012</v>
      </c>
      <c r="F310" s="329">
        <v>2013</v>
      </c>
      <c r="G310" s="329">
        <v>2014</v>
      </c>
      <c r="H310" s="329">
        <v>2015</v>
      </c>
      <c r="I310" s="329">
        <v>2016</v>
      </c>
      <c r="J310" s="329">
        <v>2017</v>
      </c>
      <c r="K310" s="329">
        <v>2018</v>
      </c>
      <c r="L310" s="329">
        <v>2019</v>
      </c>
      <c r="M310" s="329">
        <v>2020</v>
      </c>
      <c r="N310" s="329">
        <v>2021</v>
      </c>
      <c r="O310" s="329">
        <v>2022</v>
      </c>
      <c r="P310" s="329">
        <v>2023</v>
      </c>
      <c r="Q310" s="329">
        <v>2024</v>
      </c>
      <c r="R310" s="329">
        <v>2025</v>
      </c>
      <c r="S310" s="329">
        <v>2026</v>
      </c>
      <c r="T310" s="329">
        <v>2027</v>
      </c>
      <c r="U310" s="329">
        <v>2028</v>
      </c>
      <c r="V310" s="329">
        <v>2029</v>
      </c>
      <c r="W310" s="329">
        <v>2030</v>
      </c>
      <c r="X310" s="329">
        <v>2031</v>
      </c>
      <c r="Y310" s="329">
        <v>2032</v>
      </c>
      <c r="Z310" s="329">
        <v>2033</v>
      </c>
      <c r="AA310" s="329">
        <v>2034</v>
      </c>
      <c r="AB310" s="329">
        <v>2035</v>
      </c>
      <c r="AC310" s="329">
        <v>2036</v>
      </c>
      <c r="AD310" s="329">
        <v>2037</v>
      </c>
      <c r="AE310" s="329">
        <v>2038</v>
      </c>
      <c r="AF310" s="329">
        <v>2039</v>
      </c>
      <c r="AG310" s="329">
        <v>2040</v>
      </c>
      <c r="AH310" s="329">
        <v>2041</v>
      </c>
      <c r="AI310" s="329">
        <v>2042</v>
      </c>
      <c r="AJ310" s="329">
        <v>2043</v>
      </c>
      <c r="AK310" s="329">
        <v>2044</v>
      </c>
      <c r="AL310" s="329">
        <v>2045</v>
      </c>
      <c r="AM310" s="329">
        <v>2046</v>
      </c>
      <c r="AN310" s="329">
        <v>2047</v>
      </c>
      <c r="AO310" s="329">
        <v>2048</v>
      </c>
      <c r="AP310" s="329">
        <v>2049</v>
      </c>
      <c r="AQ310" s="329">
        <v>2050</v>
      </c>
    </row>
    <row r="311" spans="2:43" x14ac:dyDescent="0.2">
      <c r="B311" s="4" t="s">
        <v>765</v>
      </c>
      <c r="C311" s="306">
        <v>24418.444570932268</v>
      </c>
      <c r="D311" s="306">
        <v>24908.061260368246</v>
      </c>
      <c r="E311" s="306">
        <v>25238.608063324587</v>
      </c>
      <c r="F311" s="306">
        <v>25357.126347701029</v>
      </c>
      <c r="G311" s="306">
        <v>25845.683123436524</v>
      </c>
      <c r="H311" s="306">
        <v>26718.063567713722</v>
      </c>
      <c r="I311" s="306">
        <v>27115.207344908857</v>
      </c>
      <c r="J311" s="306">
        <v>27692.357200865499</v>
      </c>
      <c r="K311" s="306">
        <v>28474.276419502879</v>
      </c>
      <c r="L311" s="306">
        <v>28925.816820328091</v>
      </c>
      <c r="M311" s="306">
        <v>29371.716746209629</v>
      </c>
      <c r="N311" s="306">
        <v>29922.067500413086</v>
      </c>
      <c r="O311" s="306">
        <v>30484.593641945001</v>
      </c>
      <c r="P311" s="306">
        <v>31246.242546294816</v>
      </c>
      <c r="Q311" s="306">
        <v>31946.15837933182</v>
      </c>
      <c r="R311" s="306">
        <v>32617.027705297787</v>
      </c>
      <c r="S311" s="306">
        <v>33279.153367715335</v>
      </c>
      <c r="T311" s="306">
        <v>33931.42477372256</v>
      </c>
      <c r="U311" s="306">
        <v>34572.728701945911</v>
      </c>
      <c r="V311" s="306">
        <v>35201.952364321325</v>
      </c>
      <c r="W311" s="306">
        <v>35817.986530696951</v>
      </c>
      <c r="X311" s="306">
        <v>36394.656113841171</v>
      </c>
      <c r="Y311" s="306">
        <v>36904.181299434946</v>
      </c>
      <c r="Z311" s="306">
        <v>37369.173983807821</v>
      </c>
      <c r="AA311" s="306">
        <v>37761.550310637802</v>
      </c>
      <c r="AB311" s="306">
        <v>38105.18041846461</v>
      </c>
      <c r="AC311" s="306">
        <v>38425.26393397971</v>
      </c>
      <c r="AD311" s="306">
        <v>38721.138466271354</v>
      </c>
      <c r="AE311" s="306">
        <v>38965.081638608863</v>
      </c>
      <c r="AF311" s="306">
        <v>39183.286095785072</v>
      </c>
      <c r="AG311" s="306">
        <v>39375.284197654415</v>
      </c>
      <c r="AH311" s="306">
        <v>39568.22309022292</v>
      </c>
      <c r="AI311" s="306">
        <v>39762.107383365008</v>
      </c>
      <c r="AJ311" s="306">
        <v>39929.10823437514</v>
      </c>
      <c r="AK311" s="306">
        <v>40096.810488959512</v>
      </c>
      <c r="AL311" s="306">
        <v>40265.21709301314</v>
      </c>
      <c r="AM311" s="306">
        <v>40434.331004803797</v>
      </c>
      <c r="AN311" s="306">
        <v>40604.155195023974</v>
      </c>
      <c r="AO311" s="306">
        <v>40746.26973820656</v>
      </c>
      <c r="AP311" s="306">
        <v>40888.881682290288</v>
      </c>
      <c r="AQ311" s="306">
        <v>41031.992768178308</v>
      </c>
    </row>
    <row r="312" spans="2:43" x14ac:dyDescent="0.2">
      <c r="B312" s="4" t="s">
        <v>766</v>
      </c>
      <c r="C312" s="306">
        <v>1941.3338725358915</v>
      </c>
      <c r="D312" s="306">
        <v>1980.2597533797696</v>
      </c>
      <c r="E312" s="306">
        <v>2006.5391383411472</v>
      </c>
      <c r="F312" s="306">
        <v>2015.9616697110903</v>
      </c>
      <c r="G312" s="306">
        <v>2054.8032844845911</v>
      </c>
      <c r="H312" s="306">
        <v>2124.1599423705434</v>
      </c>
      <c r="I312" s="306">
        <v>2155.733970957669</v>
      </c>
      <c r="J312" s="306">
        <v>2201.6189806126908</v>
      </c>
      <c r="K312" s="306">
        <v>2263.7837208899864</v>
      </c>
      <c r="L312" s="306">
        <v>2299.6824314894284</v>
      </c>
      <c r="M312" s="306">
        <v>2335.1327087321292</v>
      </c>
      <c r="N312" s="306">
        <v>2378.8871156849245</v>
      </c>
      <c r="O312" s="306">
        <v>2423.6094996013348</v>
      </c>
      <c r="P312" s="306">
        <v>2484.1626938352661</v>
      </c>
      <c r="Q312" s="306">
        <v>2539.8079381771759</v>
      </c>
      <c r="R312" s="306">
        <v>2593.1439048788961</v>
      </c>
      <c r="S312" s="306">
        <v>2645.7847261479378</v>
      </c>
      <c r="T312" s="306">
        <v>2697.6421067804376</v>
      </c>
      <c r="U312" s="306">
        <v>2748.6275425985878</v>
      </c>
      <c r="V312" s="306">
        <v>2798.6525638738822</v>
      </c>
      <c r="W312" s="306">
        <v>2847.6289837416753</v>
      </c>
      <c r="X312" s="306">
        <v>2893.4758103799163</v>
      </c>
      <c r="Y312" s="306">
        <v>2933.9844717252354</v>
      </c>
      <c r="Z312" s="306">
        <v>2970.9526760689732</v>
      </c>
      <c r="AA312" s="306">
        <v>3002.1476791676973</v>
      </c>
      <c r="AB312" s="306">
        <v>3029.4672230481237</v>
      </c>
      <c r="AC312" s="306">
        <v>3054.914747721728</v>
      </c>
      <c r="AD312" s="306">
        <v>3078.4375912791852</v>
      </c>
      <c r="AE312" s="306">
        <v>3097.8317481042441</v>
      </c>
      <c r="AF312" s="306">
        <v>3115.1796058936279</v>
      </c>
      <c r="AG312" s="306">
        <v>3130.4439859625063</v>
      </c>
      <c r="AH312" s="306">
        <v>3145.7831614937222</v>
      </c>
      <c r="AI312" s="306">
        <v>3161.197498985041</v>
      </c>
      <c r="AJ312" s="306">
        <v>3174.4745284807782</v>
      </c>
      <c r="AK312" s="306">
        <v>3187.8073215003974</v>
      </c>
      <c r="AL312" s="306">
        <v>3201.1961122506991</v>
      </c>
      <c r="AM312" s="306">
        <v>3214.641135922152</v>
      </c>
      <c r="AN312" s="306">
        <v>3228.142628693025</v>
      </c>
      <c r="AO312" s="306">
        <v>3239.4411278934508</v>
      </c>
      <c r="AP312" s="306">
        <v>3250.7791718410781</v>
      </c>
      <c r="AQ312" s="306">
        <v>3262.1568989425223</v>
      </c>
    </row>
    <row r="313" spans="2:43" ht="13" x14ac:dyDescent="0.35">
      <c r="B313" s="4" t="s">
        <v>818</v>
      </c>
      <c r="C313" s="306">
        <v>19468.438939149699</v>
      </c>
      <c r="D313" s="306">
        <v>19858.802567520193</v>
      </c>
      <c r="E313" s="306">
        <v>20122.342295908427</v>
      </c>
      <c r="F313" s="306">
        <v>20216.835046085569</v>
      </c>
      <c r="G313" s="306">
        <v>20606.353622057304</v>
      </c>
      <c r="H313" s="306">
        <v>21301.888727161277</v>
      </c>
      <c r="I313" s="306">
        <v>21618.525167861953</v>
      </c>
      <c r="J313" s="306">
        <v>22078.677602911255</v>
      </c>
      <c r="K313" s="306">
        <v>22702.089406196654</v>
      </c>
      <c r="L313" s="306">
        <v>23062.095412987495</v>
      </c>
      <c r="M313" s="306">
        <v>23417.60435848069</v>
      </c>
      <c r="N313" s="306">
        <v>23856.390294341629</v>
      </c>
      <c r="O313" s="306">
        <v>24304.883473597045</v>
      </c>
      <c r="P313" s="306">
        <v>24912.134076489911</v>
      </c>
      <c r="Q313" s="306">
        <v>25470.165879803284</v>
      </c>
      <c r="R313" s="306">
        <v>26005.039363279149</v>
      </c>
      <c r="S313" s="306">
        <v>26532.941662353714</v>
      </c>
      <c r="T313" s="306">
        <v>27052.987318935848</v>
      </c>
      <c r="U313" s="306">
        <v>27564.288779263734</v>
      </c>
      <c r="V313" s="306">
        <v>28065.958835046335</v>
      </c>
      <c r="W313" s="306">
        <v>28557.113114659649</v>
      </c>
      <c r="X313" s="306">
        <v>29016.882635805669</v>
      </c>
      <c r="Y313" s="306">
        <v>29423.11899270695</v>
      </c>
      <c r="Z313" s="306">
        <v>29793.850292015057</v>
      </c>
      <c r="AA313" s="306">
        <v>30106.685720081212</v>
      </c>
      <c r="AB313" s="306">
        <v>30380.656560133953</v>
      </c>
      <c r="AC313" s="306">
        <v>30635.854075239076</v>
      </c>
      <c r="AD313" s="306">
        <v>30871.75015161842</v>
      </c>
      <c r="AE313" s="306">
        <v>31066.242177573615</v>
      </c>
      <c r="AF313" s="306">
        <v>31240.213133768029</v>
      </c>
      <c r="AG313" s="306">
        <v>31393.29017812349</v>
      </c>
      <c r="AH313" s="306">
        <v>31547.117299996291</v>
      </c>
      <c r="AI313" s="306">
        <v>31701.698174766268</v>
      </c>
      <c r="AJ313" s="306">
        <v>31834.845307100288</v>
      </c>
      <c r="AK313" s="306">
        <v>31968.551657390108</v>
      </c>
      <c r="AL313" s="306">
        <v>32102.819574351146</v>
      </c>
      <c r="AM313" s="306">
        <v>32237.651416563422</v>
      </c>
      <c r="AN313" s="306">
        <v>32373.049552512988</v>
      </c>
      <c r="AO313" s="306">
        <v>32486.355225946787</v>
      </c>
      <c r="AP313" s="306">
        <v>32600.057469237603</v>
      </c>
      <c r="AQ313" s="306">
        <v>32714.157670379936</v>
      </c>
    </row>
    <row r="314" spans="2:43" ht="13" x14ac:dyDescent="0.35">
      <c r="B314" s="4" t="s">
        <v>819</v>
      </c>
      <c r="C314" s="306">
        <v>61391.172885770153</v>
      </c>
      <c r="D314" s="306">
        <v>62622.133471388443</v>
      </c>
      <c r="E314" s="306">
        <v>63453.171495460119</v>
      </c>
      <c r="F314" s="306">
        <v>63751.142009722127</v>
      </c>
      <c r="G314" s="306">
        <v>64979.437833256932</v>
      </c>
      <c r="H314" s="306">
        <v>67172.716709854183</v>
      </c>
      <c r="I314" s="306">
        <v>68171.188263415694</v>
      </c>
      <c r="J314" s="306">
        <v>69622.218712349757</v>
      </c>
      <c r="K314" s="306">
        <v>71588.066200900124</v>
      </c>
      <c r="L314" s="306">
        <v>72723.298002067721</v>
      </c>
      <c r="M314" s="306">
        <v>73844.348909304128</v>
      </c>
      <c r="N314" s="306">
        <v>75228.002900899402</v>
      </c>
      <c r="O314" s="306">
        <v>76642.267413417139</v>
      </c>
      <c r="P314" s="306">
        <v>78557.152672769749</v>
      </c>
      <c r="Q314" s="306">
        <v>80316.832892639795</v>
      </c>
      <c r="R314" s="306">
        <v>82003.486383385229</v>
      </c>
      <c r="S314" s="306">
        <v>83668.157156967951</v>
      </c>
      <c r="T314" s="306">
        <v>85308.053037244521</v>
      </c>
      <c r="U314" s="306">
        <v>86920.375239648434</v>
      </c>
      <c r="V314" s="306">
        <v>88502.326069010029</v>
      </c>
      <c r="W314" s="306">
        <v>90051.116775217713</v>
      </c>
      <c r="X314" s="306">
        <v>91500.939755298721</v>
      </c>
      <c r="Y314" s="306">
        <v>92781.952911872911</v>
      </c>
      <c r="Z314" s="306">
        <v>93951.00551856251</v>
      </c>
      <c r="AA314" s="306">
        <v>94937.491076507416</v>
      </c>
      <c r="AB314" s="306">
        <v>95801.422245303649</v>
      </c>
      <c r="AC314" s="306">
        <v>96606.154192164191</v>
      </c>
      <c r="AD314" s="306">
        <v>97350.021579443855</v>
      </c>
      <c r="AE314" s="306">
        <v>97963.326715394345</v>
      </c>
      <c r="AF314" s="306">
        <v>98511.921345000563</v>
      </c>
      <c r="AG314" s="306">
        <v>98994.629759591058</v>
      </c>
      <c r="AH314" s="306">
        <v>99479.703445413048</v>
      </c>
      <c r="AI314" s="306">
        <v>99967.153992295556</v>
      </c>
      <c r="AJ314" s="306">
        <v>100387.01603906319</v>
      </c>
      <c r="AK314" s="306">
        <v>100808.64150642726</v>
      </c>
      <c r="AL314" s="306">
        <v>101232.03780075425</v>
      </c>
      <c r="AM314" s="306">
        <v>101657.21235951741</v>
      </c>
      <c r="AN314" s="306">
        <v>102084.17265142738</v>
      </c>
      <c r="AO314" s="306">
        <v>102441.46725570738</v>
      </c>
      <c r="AP314" s="306">
        <v>102800.01239110235</v>
      </c>
      <c r="AQ314" s="306">
        <v>103159.81243447121</v>
      </c>
    </row>
    <row r="320" spans="2:43" ht="10.5" x14ac:dyDescent="0.25">
      <c r="B320" s="26" t="s">
        <v>769</v>
      </c>
      <c r="C320" s="330"/>
      <c r="D320" s="330"/>
      <c r="E320" s="330"/>
      <c r="F320" s="330"/>
      <c r="G320" s="330"/>
      <c r="H320" s="330"/>
    </row>
    <row r="321" spans="2:47" ht="10.5" x14ac:dyDescent="0.2">
      <c r="B321" s="4" t="s">
        <v>186</v>
      </c>
      <c r="C321" s="4"/>
      <c r="D321" s="24" t="s">
        <v>131</v>
      </c>
      <c r="E321" s="24" t="s">
        <v>132</v>
      </c>
      <c r="F321" s="24" t="s">
        <v>133</v>
      </c>
      <c r="G321" s="329">
        <v>2010</v>
      </c>
      <c r="H321" s="329">
        <v>2011</v>
      </c>
      <c r="I321" s="329">
        <v>2012</v>
      </c>
      <c r="J321" s="329">
        <v>2013</v>
      </c>
      <c r="K321" s="329">
        <v>2014</v>
      </c>
      <c r="L321" s="329">
        <v>2015</v>
      </c>
      <c r="M321" s="329">
        <v>2016</v>
      </c>
      <c r="N321" s="329">
        <v>2017</v>
      </c>
      <c r="O321" s="329">
        <v>2018</v>
      </c>
      <c r="P321" s="329">
        <v>2019</v>
      </c>
      <c r="Q321" s="329">
        <v>2020</v>
      </c>
      <c r="R321" s="329">
        <v>2021</v>
      </c>
      <c r="S321" s="329">
        <v>2022</v>
      </c>
      <c r="T321" s="329">
        <v>2023</v>
      </c>
      <c r="U321" s="329">
        <v>2024</v>
      </c>
      <c r="V321" s="329">
        <v>2025</v>
      </c>
      <c r="W321" s="329">
        <v>2026</v>
      </c>
      <c r="X321" s="329">
        <v>2027</v>
      </c>
      <c r="Y321" s="329">
        <v>2028</v>
      </c>
      <c r="Z321" s="329">
        <v>2029</v>
      </c>
      <c r="AA321" s="329">
        <v>2030</v>
      </c>
      <c r="AB321" s="329">
        <v>2031</v>
      </c>
      <c r="AC321" s="329">
        <v>2032</v>
      </c>
      <c r="AD321" s="329">
        <v>2033</v>
      </c>
      <c r="AE321" s="329">
        <v>2034</v>
      </c>
      <c r="AF321" s="329">
        <v>2035</v>
      </c>
      <c r="AG321" s="329">
        <v>2036</v>
      </c>
      <c r="AH321" s="329">
        <v>2037</v>
      </c>
      <c r="AI321" s="329">
        <v>2038</v>
      </c>
      <c r="AJ321" s="329">
        <v>2039</v>
      </c>
      <c r="AK321" s="329">
        <v>2040</v>
      </c>
      <c r="AL321" s="329">
        <v>2041</v>
      </c>
      <c r="AM321" s="329">
        <v>2042</v>
      </c>
      <c r="AN321" s="329">
        <v>2043</v>
      </c>
      <c r="AO321" s="329">
        <v>2044</v>
      </c>
      <c r="AP321" s="329">
        <v>2045</v>
      </c>
      <c r="AQ321" s="329">
        <v>2046</v>
      </c>
      <c r="AR321" s="329">
        <v>2047</v>
      </c>
      <c r="AS321" s="329">
        <v>2048</v>
      </c>
      <c r="AT321" s="329">
        <v>2049</v>
      </c>
      <c r="AU321" s="329">
        <v>2050</v>
      </c>
    </row>
    <row r="322" spans="2:47" x14ac:dyDescent="0.2">
      <c r="B322" s="4"/>
      <c r="C322" s="4"/>
      <c r="D322" s="24" t="s">
        <v>770</v>
      </c>
      <c r="E322" s="24" t="s">
        <v>770</v>
      </c>
      <c r="F322" s="24" t="s">
        <v>770</v>
      </c>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row>
    <row r="323" spans="2:47" x14ac:dyDescent="0.2">
      <c r="B323" s="4" t="s">
        <v>771</v>
      </c>
      <c r="C323" s="4" t="s">
        <v>772</v>
      </c>
      <c r="D323" s="348">
        <v>424.2</v>
      </c>
      <c r="E323" s="348">
        <v>295.7</v>
      </c>
      <c r="F323" s="348">
        <v>298.39999999999998</v>
      </c>
      <c r="G323" s="306">
        <v>337.27754747554934</v>
      </c>
      <c r="H323" s="306">
        <v>344.04033352182529</v>
      </c>
      <c r="I323" s="306">
        <v>348.60598121093778</v>
      </c>
      <c r="J323" s="306">
        <v>350.24300424774009</v>
      </c>
      <c r="K323" s="306">
        <v>356.99115033231021</v>
      </c>
      <c r="L323" s="306">
        <v>369.04082597224431</v>
      </c>
      <c r="M323" s="306">
        <v>374.52633831839114</v>
      </c>
      <c r="N323" s="306">
        <v>382.49816827576058</v>
      </c>
      <c r="O323" s="306">
        <v>393.29835645400146</v>
      </c>
      <c r="P323" s="306">
        <v>399.53521722267408</v>
      </c>
      <c r="Q323" s="306">
        <v>405.69416944356539</v>
      </c>
      <c r="R323" s="306">
        <v>413.29583924238722</v>
      </c>
      <c r="S323" s="306">
        <v>421.06568047267672</v>
      </c>
      <c r="T323" s="306">
        <v>431.58588677616683</v>
      </c>
      <c r="U323" s="306">
        <v>441.25341063995296</v>
      </c>
      <c r="V323" s="306">
        <v>450.51973226339192</v>
      </c>
      <c r="W323" s="306">
        <v>459.66528282833877</v>
      </c>
      <c r="X323" s="306">
        <v>468.67472237177424</v>
      </c>
      <c r="Y323" s="306">
        <v>477.53267462460076</v>
      </c>
      <c r="Z323" s="306">
        <v>486.22376930276852</v>
      </c>
      <c r="AA323" s="306">
        <v>494.732685265567</v>
      </c>
      <c r="AB323" s="306">
        <v>502.69788149834261</v>
      </c>
      <c r="AC323" s="306">
        <v>509.73565183931942</v>
      </c>
      <c r="AD323" s="306">
        <v>516.15832105249478</v>
      </c>
      <c r="AE323" s="306">
        <v>521.5779834235459</v>
      </c>
      <c r="AF323" s="306">
        <v>526.32434307270023</v>
      </c>
      <c r="AG323" s="306">
        <v>530.74546755451092</v>
      </c>
      <c r="AH323" s="306">
        <v>534.8322076546807</v>
      </c>
      <c r="AI323" s="306">
        <v>538.20165056290523</v>
      </c>
      <c r="AJ323" s="306">
        <v>541.21557980605758</v>
      </c>
      <c r="AK323" s="306">
        <v>543.86753614710722</v>
      </c>
      <c r="AL323" s="306">
        <v>546.53248707422802</v>
      </c>
      <c r="AM323" s="306">
        <v>549.21049626089166</v>
      </c>
      <c r="AN323" s="306">
        <v>551.5171803451874</v>
      </c>
      <c r="AO323" s="306">
        <v>553.83355250263719</v>
      </c>
      <c r="AP323" s="306">
        <v>556.15965342314826</v>
      </c>
      <c r="AQ323" s="306">
        <v>558.49552396752551</v>
      </c>
      <c r="AR323" s="306">
        <v>560.84120516818916</v>
      </c>
      <c r="AS323" s="306">
        <v>562.80414938627791</v>
      </c>
      <c r="AT323" s="306">
        <v>564.77396390912998</v>
      </c>
      <c r="AU323" s="306">
        <v>566.75067278281199</v>
      </c>
    </row>
    <row r="324" spans="2:47" x14ac:dyDescent="0.2">
      <c r="B324" s="4"/>
      <c r="C324" s="4" t="s">
        <v>773</v>
      </c>
      <c r="D324" s="348">
        <v>340.2</v>
      </c>
      <c r="E324" s="348">
        <v>223.3</v>
      </c>
      <c r="F324" s="348">
        <v>212.5</v>
      </c>
      <c r="G324" s="306">
        <v>248.55523512342876</v>
      </c>
      <c r="H324" s="306">
        <v>253.53904115618411</v>
      </c>
      <c r="I324" s="306">
        <v>256.9036755451375</v>
      </c>
      <c r="J324" s="306">
        <v>258.11007261740144</v>
      </c>
      <c r="K324" s="306">
        <v>263.08308979346816</v>
      </c>
      <c r="L324" s="306">
        <v>271.9630463285589</v>
      </c>
      <c r="M324" s="306">
        <v>276.00557101238132</v>
      </c>
      <c r="N324" s="306">
        <v>281.88037674507422</v>
      </c>
      <c r="O324" s="306">
        <v>289.8395288799033</v>
      </c>
      <c r="P324" s="306">
        <v>294.4357565457899</v>
      </c>
      <c r="Q324" s="306">
        <v>298.97456984313396</v>
      </c>
      <c r="R324" s="306">
        <v>304.57658764218058</v>
      </c>
      <c r="S324" s="306">
        <v>310.30253865291695</v>
      </c>
      <c r="T324" s="306">
        <v>318.05535935172293</v>
      </c>
      <c r="U324" s="306">
        <v>325.17979940120154</v>
      </c>
      <c r="V324" s="306">
        <v>332.00857518862676</v>
      </c>
      <c r="W324" s="306">
        <v>338.74834926495589</v>
      </c>
      <c r="X324" s="306">
        <v>345.38781691054902</v>
      </c>
      <c r="Y324" s="306">
        <v>351.91564665015835</v>
      </c>
      <c r="Z324" s="306">
        <v>358.32051141919123</v>
      </c>
      <c r="AA324" s="306">
        <v>364.59112036902712</v>
      </c>
      <c r="AB324" s="306">
        <v>370.46103740696844</v>
      </c>
      <c r="AC324" s="306">
        <v>375.64749193066598</v>
      </c>
      <c r="AD324" s="306">
        <v>380.38065032899237</v>
      </c>
      <c r="AE324" s="306">
        <v>384.37464715744676</v>
      </c>
      <c r="AF324" s="306">
        <v>387.87245644657958</v>
      </c>
      <c r="AG324" s="306">
        <v>391.13058508073084</v>
      </c>
      <c r="AH324" s="306">
        <v>394.14229058585249</v>
      </c>
      <c r="AI324" s="306">
        <v>396.62538701654336</v>
      </c>
      <c r="AJ324" s="306">
        <v>398.84648918383601</v>
      </c>
      <c r="AK324" s="306">
        <v>400.80083698083678</v>
      </c>
      <c r="AL324" s="306">
        <v>402.76476108204287</v>
      </c>
      <c r="AM324" s="306">
        <v>404.73830841134486</v>
      </c>
      <c r="AN324" s="306">
        <v>406.43820930667249</v>
      </c>
      <c r="AO324" s="306">
        <v>408.14524978576048</v>
      </c>
      <c r="AP324" s="306">
        <v>409.85945983486067</v>
      </c>
      <c r="AQ324" s="306">
        <v>411.58086956616705</v>
      </c>
      <c r="AR324" s="306">
        <v>413.30950921834494</v>
      </c>
      <c r="AS324" s="306">
        <v>414.75609250060916</v>
      </c>
      <c r="AT324" s="306">
        <v>416.20773882436129</v>
      </c>
      <c r="AU324" s="306">
        <v>417.66446591024658</v>
      </c>
    </row>
    <row r="325" spans="2:47" x14ac:dyDescent="0.2">
      <c r="B325" s="4" t="s">
        <v>774</v>
      </c>
      <c r="C325" s="4" t="s">
        <v>772</v>
      </c>
      <c r="D325" s="348"/>
      <c r="E325" s="348"/>
      <c r="F325" s="348">
        <v>622.20000000000005</v>
      </c>
      <c r="G325" s="306">
        <v>297.67065379072227</v>
      </c>
      <c r="H325" s="306">
        <v>303.6392780258937</v>
      </c>
      <c r="I325" s="306">
        <v>307.66877641014275</v>
      </c>
      <c r="J325" s="306">
        <v>309.11356193257882</v>
      </c>
      <c r="K325" s="306">
        <v>315.06926539373171</v>
      </c>
      <c r="L325" s="306">
        <v>325.7039336441149</v>
      </c>
      <c r="M325" s="306">
        <v>330.54527591156301</v>
      </c>
      <c r="N325" s="306">
        <v>337.58096462870373</v>
      </c>
      <c r="O325" s="306">
        <v>347.11287417958437</v>
      </c>
      <c r="P325" s="306">
        <v>352.61733315264144</v>
      </c>
      <c r="Q325" s="306">
        <v>358.05303246906703</v>
      </c>
      <c r="R325" s="306">
        <v>364.76202936451119</v>
      </c>
      <c r="S325" s="306">
        <v>371.61944912512553</v>
      </c>
      <c r="T325" s="306">
        <v>380.90425539762191</v>
      </c>
      <c r="U325" s="306">
        <v>389.43651071852861</v>
      </c>
      <c r="V325" s="306">
        <v>397.61467744361767</v>
      </c>
      <c r="W325" s="306">
        <v>405.68625539572309</v>
      </c>
      <c r="X325" s="306">
        <v>413.63770600147927</v>
      </c>
      <c r="Y325" s="306">
        <v>421.4554586449072</v>
      </c>
      <c r="Z325" s="306">
        <v>429.12594799224451</v>
      </c>
      <c r="AA325" s="306">
        <v>436.63565208210883</v>
      </c>
      <c r="AB325" s="306">
        <v>443.66548608063079</v>
      </c>
      <c r="AC325" s="306">
        <v>449.87680288575962</v>
      </c>
      <c r="AD325" s="306">
        <v>455.54525060212018</v>
      </c>
      <c r="AE325" s="306">
        <v>460.32847573344242</v>
      </c>
      <c r="AF325" s="306">
        <v>464.51746486261681</v>
      </c>
      <c r="AG325" s="306">
        <v>468.41941156746276</v>
      </c>
      <c r="AH325" s="306">
        <v>472.02624103653227</v>
      </c>
      <c r="AI325" s="306">
        <v>475.0000063550624</v>
      </c>
      <c r="AJ325" s="306">
        <v>477.66000639065078</v>
      </c>
      <c r="AK325" s="306">
        <v>480.0005404219649</v>
      </c>
      <c r="AL325" s="306">
        <v>482.35254307003248</v>
      </c>
      <c r="AM325" s="306">
        <v>484.71607053107562</v>
      </c>
      <c r="AN325" s="306">
        <v>486.75187802730613</v>
      </c>
      <c r="AO325" s="306">
        <v>488.79623591502082</v>
      </c>
      <c r="AP325" s="306">
        <v>490.84918010586392</v>
      </c>
      <c r="AQ325" s="306">
        <v>492.91074666230855</v>
      </c>
      <c r="AR325" s="306">
        <v>494.98097179829023</v>
      </c>
      <c r="AS325" s="306">
        <v>496.71340519958426</v>
      </c>
      <c r="AT325" s="306">
        <v>498.45190211778282</v>
      </c>
      <c r="AU325" s="306">
        <v>500.19648377519508</v>
      </c>
    </row>
    <row r="326" spans="2:47" x14ac:dyDescent="0.2">
      <c r="B326" s="4" t="s">
        <v>775</v>
      </c>
      <c r="C326" s="4" t="s">
        <v>772</v>
      </c>
      <c r="D326" s="348">
        <v>135.9</v>
      </c>
      <c r="E326" s="348">
        <v>47.6</v>
      </c>
      <c r="F326" s="348">
        <v>32.4</v>
      </c>
      <c r="G326" s="306">
        <v>46.813039976570515</v>
      </c>
      <c r="H326" s="306">
        <v>47.751692952159594</v>
      </c>
      <c r="I326" s="306">
        <v>48.385390182790857</v>
      </c>
      <c r="J326" s="306">
        <v>48.612603720833874</v>
      </c>
      <c r="K326" s="306">
        <v>49.549224716773786</v>
      </c>
      <c r="L326" s="306">
        <v>51.221680982122535</v>
      </c>
      <c r="M326" s="306">
        <v>51.983052471787907</v>
      </c>
      <c r="N326" s="306">
        <v>53.089516857792766</v>
      </c>
      <c r="O326" s="306">
        <v>54.588548277840459</v>
      </c>
      <c r="P326" s="306">
        <v>55.454204514602971</v>
      </c>
      <c r="Q326" s="306">
        <v>56.309047295239814</v>
      </c>
      <c r="R326" s="306">
        <v>57.364134640497305</v>
      </c>
      <c r="S326" s="306">
        <v>58.442563640137479</v>
      </c>
      <c r="T326" s="306">
        <v>59.902734475501944</v>
      </c>
      <c r="U326" s="306">
        <v>61.244555727753188</v>
      </c>
      <c r="V326" s="306">
        <v>62.530691398035998</v>
      </c>
      <c r="W326" s="306">
        <v>63.800064433416125</v>
      </c>
      <c r="X326" s="306">
        <v>65.05054569631109</v>
      </c>
      <c r="Y326" s="306">
        <v>66.280001009971357</v>
      </c>
      <c r="Z326" s="306">
        <v>67.486297028352837</v>
      </c>
      <c r="AA326" s="306">
        <v>68.66730722634901</v>
      </c>
      <c r="AB326" s="306">
        <v>69.772850872693226</v>
      </c>
      <c r="AC326" s="306">
        <v>70.749670784910933</v>
      </c>
      <c r="AD326" s="306">
        <v>71.641116636800803</v>
      </c>
      <c r="AE326" s="306">
        <v>72.393348361487213</v>
      </c>
      <c r="AF326" s="306">
        <v>73.052127831576755</v>
      </c>
      <c r="AG326" s="306">
        <v>73.665765705361991</v>
      </c>
      <c r="AH326" s="306">
        <v>74.232992101293277</v>
      </c>
      <c r="AI326" s="306">
        <v>74.700659951531421</v>
      </c>
      <c r="AJ326" s="306">
        <v>75.118983647259995</v>
      </c>
      <c r="AK326" s="306">
        <v>75.487066667131558</v>
      </c>
      <c r="AL326" s="306">
        <v>75.856953293800501</v>
      </c>
      <c r="AM326" s="306">
        <v>76.228652364940118</v>
      </c>
      <c r="AN326" s="306">
        <v>76.548812704872859</v>
      </c>
      <c r="AO326" s="306">
        <v>76.870317718233323</v>
      </c>
      <c r="AP326" s="306">
        <v>77.193173052649897</v>
      </c>
      <c r="AQ326" s="306">
        <v>77.517384379471025</v>
      </c>
      <c r="AR326" s="306">
        <v>77.842957393864808</v>
      </c>
      <c r="AS326" s="306">
        <v>78.115407744743337</v>
      </c>
      <c r="AT326" s="306">
        <v>78.388811671849936</v>
      </c>
      <c r="AU326" s="306">
        <v>78.663172512701422</v>
      </c>
    </row>
    <row r="327" spans="2:47" x14ac:dyDescent="0.2">
      <c r="B327" s="4"/>
      <c r="C327" s="4" t="s">
        <v>773</v>
      </c>
      <c r="D327" s="348">
        <v>135.9</v>
      </c>
      <c r="E327" s="348">
        <v>47.6</v>
      </c>
      <c r="F327" s="348">
        <v>32.4</v>
      </c>
      <c r="G327" s="306">
        <v>46.813039976570515</v>
      </c>
      <c r="H327" s="306">
        <v>47.751692952159594</v>
      </c>
      <c r="I327" s="306">
        <v>48.385390182790857</v>
      </c>
      <c r="J327" s="306">
        <v>48.612603720833874</v>
      </c>
      <c r="K327" s="306">
        <v>49.549224716773786</v>
      </c>
      <c r="L327" s="306">
        <v>51.221680982122535</v>
      </c>
      <c r="M327" s="306">
        <v>51.983052471787907</v>
      </c>
      <c r="N327" s="306">
        <v>53.089516857792766</v>
      </c>
      <c r="O327" s="306">
        <v>54.588548277840459</v>
      </c>
      <c r="P327" s="306">
        <v>55.454204514602971</v>
      </c>
      <c r="Q327" s="306">
        <v>56.309047295239814</v>
      </c>
      <c r="R327" s="306">
        <v>57.364134640497305</v>
      </c>
      <c r="S327" s="306">
        <v>58.442563640137479</v>
      </c>
      <c r="T327" s="306">
        <v>59.902734475501944</v>
      </c>
      <c r="U327" s="306">
        <v>61.244555727753188</v>
      </c>
      <c r="V327" s="306">
        <v>62.530691398035998</v>
      </c>
      <c r="W327" s="306">
        <v>63.800064433416125</v>
      </c>
      <c r="X327" s="306">
        <v>65.05054569631109</v>
      </c>
      <c r="Y327" s="306">
        <v>66.280001009971357</v>
      </c>
      <c r="Z327" s="306">
        <v>67.486297028352837</v>
      </c>
      <c r="AA327" s="306">
        <v>68.66730722634901</v>
      </c>
      <c r="AB327" s="306">
        <v>69.772850872693226</v>
      </c>
      <c r="AC327" s="306">
        <v>70.749670784910933</v>
      </c>
      <c r="AD327" s="306">
        <v>71.641116636800803</v>
      </c>
      <c r="AE327" s="306">
        <v>72.393348361487213</v>
      </c>
      <c r="AF327" s="306">
        <v>73.052127831576755</v>
      </c>
      <c r="AG327" s="306">
        <v>73.665765705361991</v>
      </c>
      <c r="AH327" s="306">
        <v>74.232992101293277</v>
      </c>
      <c r="AI327" s="306">
        <v>74.700659951531421</v>
      </c>
      <c r="AJ327" s="306">
        <v>75.118983647259995</v>
      </c>
      <c r="AK327" s="306">
        <v>75.487066667131558</v>
      </c>
      <c r="AL327" s="306">
        <v>75.856953293800501</v>
      </c>
      <c r="AM327" s="306">
        <v>76.228652364940118</v>
      </c>
      <c r="AN327" s="306">
        <v>76.548812704872859</v>
      </c>
      <c r="AO327" s="306">
        <v>76.870317718233323</v>
      </c>
      <c r="AP327" s="306">
        <v>77.193173052649897</v>
      </c>
      <c r="AQ327" s="306">
        <v>77.517384379471025</v>
      </c>
      <c r="AR327" s="306">
        <v>77.842957393864808</v>
      </c>
      <c r="AS327" s="306">
        <v>78.115407744743337</v>
      </c>
      <c r="AT327" s="306">
        <v>78.388811671849936</v>
      </c>
      <c r="AU327" s="306">
        <v>78.663172512701422</v>
      </c>
    </row>
    <row r="328" spans="2:47" x14ac:dyDescent="0.2">
      <c r="B328" s="4" t="s">
        <v>776</v>
      </c>
      <c r="C328" s="4" t="s">
        <v>772</v>
      </c>
      <c r="D328" s="348"/>
      <c r="E328" s="348"/>
      <c r="F328" s="348">
        <v>81</v>
      </c>
      <c r="G328" s="306">
        <v>38.751724456844272</v>
      </c>
      <c r="H328" s="306">
        <v>39.528739183698796</v>
      </c>
      <c r="I328" s="306">
        <v>40.053312261686862</v>
      </c>
      <c r="J328" s="306">
        <v>40.241399094405153</v>
      </c>
      <c r="K328" s="306">
        <v>41.016731753282343</v>
      </c>
      <c r="L328" s="306">
        <v>42.401187118568487</v>
      </c>
      <c r="M328" s="306">
        <v>43.031448648081977</v>
      </c>
      <c r="N328" s="306">
        <v>43.947377266031829</v>
      </c>
      <c r="O328" s="306">
        <v>45.188271952019186</v>
      </c>
      <c r="P328" s="306">
        <v>45.904860150054581</v>
      </c>
      <c r="Q328" s="306">
        <v>46.612496994526573</v>
      </c>
      <c r="R328" s="306">
        <v>47.48589581890937</v>
      </c>
      <c r="S328" s="306">
        <v>48.378616809924736</v>
      </c>
      <c r="T328" s="306">
        <v>49.587342795254543</v>
      </c>
      <c r="U328" s="306">
        <v>50.698099273868245</v>
      </c>
      <c r="V328" s="306">
        <v>51.762759358619476</v>
      </c>
      <c r="W328" s="306">
        <v>52.813543373599451</v>
      </c>
      <c r="X328" s="306">
        <v>53.848688823722</v>
      </c>
      <c r="Y328" s="306">
        <v>54.866429042490338</v>
      </c>
      <c r="Z328" s="306">
        <v>55.864998051063665</v>
      </c>
      <c r="AA328" s="306">
        <v>56.84263551695728</v>
      </c>
      <c r="AB328" s="306">
        <v>57.757801948780291</v>
      </c>
      <c r="AC328" s="306">
        <v>58.566411176063212</v>
      </c>
      <c r="AD328" s="306">
        <v>59.304347956881607</v>
      </c>
      <c r="AE328" s="306">
        <v>59.927043610428861</v>
      </c>
      <c r="AF328" s="306">
        <v>60.472379707283771</v>
      </c>
      <c r="AG328" s="306">
        <v>60.98034769682495</v>
      </c>
      <c r="AH328" s="306">
        <v>61.449896374090507</v>
      </c>
      <c r="AI328" s="306">
        <v>61.837030721247274</v>
      </c>
      <c r="AJ328" s="306">
        <v>62.18331809328626</v>
      </c>
      <c r="AK328" s="306">
        <v>62.488016351943358</v>
      </c>
      <c r="AL328" s="306">
        <v>62.794207632067874</v>
      </c>
      <c r="AM328" s="306">
        <v>63.101899249464999</v>
      </c>
      <c r="AN328" s="306">
        <v>63.366927226312754</v>
      </c>
      <c r="AO328" s="306">
        <v>63.633068320663263</v>
      </c>
      <c r="AP328" s="306">
        <v>63.900327207610047</v>
      </c>
      <c r="AQ328" s="306">
        <v>64.168708581882015</v>
      </c>
      <c r="AR328" s="306">
        <v>64.438217157925919</v>
      </c>
      <c r="AS328" s="306">
        <v>64.66375091797866</v>
      </c>
      <c r="AT328" s="306">
        <v>64.890074046191586</v>
      </c>
      <c r="AU328" s="306">
        <v>65.117189305353264</v>
      </c>
    </row>
    <row r="329" spans="2:47" x14ac:dyDescent="0.2">
      <c r="B329" s="323" t="s">
        <v>767</v>
      </c>
      <c r="C329" s="27"/>
      <c r="D329" s="202"/>
      <c r="E329" s="202"/>
      <c r="F329" s="202"/>
      <c r="G329" s="330"/>
      <c r="H329" s="330"/>
    </row>
    <row r="334" spans="2:47" ht="10.5" x14ac:dyDescent="0.2">
      <c r="B334" s="304" t="s">
        <v>253</v>
      </c>
      <c r="C334" s="304">
        <v>2010</v>
      </c>
      <c r="D334" s="304">
        <v>2011</v>
      </c>
      <c r="E334" s="331">
        <v>2012</v>
      </c>
      <c r="F334" s="315">
        <v>2013</v>
      </c>
      <c r="G334" s="331">
        <v>2014</v>
      </c>
      <c r="H334" s="315">
        <v>2015</v>
      </c>
      <c r="I334" s="331">
        <v>2016</v>
      </c>
      <c r="J334" s="315">
        <v>2017</v>
      </c>
      <c r="K334" s="315">
        <v>2018</v>
      </c>
      <c r="L334" s="315">
        <v>2019</v>
      </c>
      <c r="M334" s="315">
        <v>2020</v>
      </c>
      <c r="N334" s="315">
        <v>2021</v>
      </c>
      <c r="O334" s="315">
        <v>2022</v>
      </c>
      <c r="P334" s="315">
        <v>2023</v>
      </c>
      <c r="Q334" s="315">
        <v>2024</v>
      </c>
      <c r="R334" s="315">
        <v>2025</v>
      </c>
      <c r="S334" s="315">
        <v>2026</v>
      </c>
      <c r="T334" s="315">
        <v>2027</v>
      </c>
      <c r="U334" s="315">
        <v>2028</v>
      </c>
      <c r="V334" s="315">
        <v>2029</v>
      </c>
      <c r="W334" s="315">
        <v>2030</v>
      </c>
      <c r="X334" s="315">
        <v>2031</v>
      </c>
      <c r="Y334" s="315">
        <v>2032</v>
      </c>
      <c r="Z334" s="315">
        <v>2033</v>
      </c>
      <c r="AA334" s="315">
        <v>2034</v>
      </c>
      <c r="AB334" s="315">
        <v>2035</v>
      </c>
      <c r="AC334" s="315">
        <v>2036</v>
      </c>
      <c r="AD334" s="315">
        <v>2037</v>
      </c>
      <c r="AE334" s="315">
        <v>2038</v>
      </c>
      <c r="AF334" s="315">
        <v>2039</v>
      </c>
      <c r="AG334" s="315">
        <v>2040</v>
      </c>
      <c r="AH334" s="315">
        <v>2041</v>
      </c>
      <c r="AI334" s="315">
        <v>2042</v>
      </c>
      <c r="AJ334" s="315">
        <v>2043</v>
      </c>
      <c r="AK334" s="315">
        <v>2044</v>
      </c>
      <c r="AL334" s="315">
        <v>2045</v>
      </c>
      <c r="AM334" s="315">
        <v>2046</v>
      </c>
      <c r="AN334" s="315">
        <v>2047</v>
      </c>
      <c r="AO334" s="315">
        <v>2048</v>
      </c>
      <c r="AP334" s="315">
        <v>2049</v>
      </c>
      <c r="AQ334" s="315">
        <v>2050</v>
      </c>
    </row>
    <row r="335" spans="2:47" x14ac:dyDescent="0.2">
      <c r="B335" s="196" t="s">
        <v>254</v>
      </c>
      <c r="C335" s="326">
        <v>25</v>
      </c>
      <c r="D335" s="326">
        <v>26</v>
      </c>
      <c r="E335" s="326">
        <v>27</v>
      </c>
      <c r="F335" s="326">
        <v>28</v>
      </c>
      <c r="G335" s="326">
        <v>29</v>
      </c>
      <c r="H335" s="326">
        <v>30</v>
      </c>
      <c r="I335" s="326">
        <v>31</v>
      </c>
      <c r="J335" s="306">
        <v>32</v>
      </c>
      <c r="K335" s="306">
        <v>33</v>
      </c>
      <c r="L335" s="306">
        <v>34</v>
      </c>
      <c r="M335" s="306">
        <v>35</v>
      </c>
      <c r="N335" s="306">
        <v>36</v>
      </c>
      <c r="O335" s="306">
        <v>37</v>
      </c>
      <c r="P335" s="306">
        <v>38</v>
      </c>
      <c r="Q335" s="306">
        <v>39</v>
      </c>
      <c r="R335" s="306">
        <v>40</v>
      </c>
      <c r="S335" s="306">
        <v>41</v>
      </c>
      <c r="T335" s="306">
        <v>42</v>
      </c>
      <c r="U335" s="306">
        <v>43</v>
      </c>
      <c r="V335" s="306">
        <v>44</v>
      </c>
      <c r="W335" s="306">
        <v>45</v>
      </c>
      <c r="X335" s="306">
        <v>45.5</v>
      </c>
      <c r="Y335" s="306">
        <v>46</v>
      </c>
      <c r="Z335" s="306">
        <v>46.5</v>
      </c>
      <c r="AA335" s="306">
        <v>47</v>
      </c>
      <c r="AB335" s="306">
        <v>47.5</v>
      </c>
      <c r="AC335" s="306">
        <v>48</v>
      </c>
      <c r="AD335" s="306">
        <v>48.5</v>
      </c>
      <c r="AE335" s="306">
        <v>49</v>
      </c>
      <c r="AF335" s="306">
        <v>49.5</v>
      </c>
      <c r="AG335" s="306">
        <v>50</v>
      </c>
      <c r="AH335" s="306">
        <v>50.5</v>
      </c>
      <c r="AI335" s="306">
        <v>51</v>
      </c>
      <c r="AJ335" s="306">
        <v>51.5</v>
      </c>
      <c r="AK335" s="306">
        <v>52</v>
      </c>
      <c r="AL335" s="306">
        <v>52.5</v>
      </c>
      <c r="AM335" s="306">
        <v>53</v>
      </c>
      <c r="AN335" s="306">
        <v>53.5</v>
      </c>
      <c r="AO335" s="306">
        <v>54</v>
      </c>
      <c r="AP335" s="306">
        <v>54.5</v>
      </c>
      <c r="AQ335" s="306">
        <v>55</v>
      </c>
    </row>
    <row r="336" spans="2:47" x14ac:dyDescent="0.2">
      <c r="B336" s="196" t="s">
        <v>743</v>
      </c>
      <c r="C336" s="326">
        <v>31.655090821934856</v>
      </c>
      <c r="D336" s="326">
        <v>32.921294454812248</v>
      </c>
      <c r="E336" s="326">
        <v>34.187498087689647</v>
      </c>
      <c r="F336" s="326">
        <v>35.45370172056704</v>
      </c>
      <c r="G336" s="326">
        <v>36.719905353444432</v>
      </c>
      <c r="H336" s="326">
        <v>37.986108986321824</v>
      </c>
      <c r="I336" s="326">
        <v>39.252312619199223</v>
      </c>
      <c r="J336" s="326">
        <v>40.518516252076616</v>
      </c>
      <c r="K336" s="326">
        <v>41.784719884954008</v>
      </c>
      <c r="L336" s="326">
        <v>43.050923517831407</v>
      </c>
      <c r="M336" s="326">
        <v>44.317127150708799</v>
      </c>
      <c r="N336" s="326">
        <v>45.583330783586192</v>
      </c>
      <c r="O336" s="326">
        <v>46.849534416463584</v>
      </c>
      <c r="P336" s="326">
        <v>48.115738049340983</v>
      </c>
      <c r="Q336" s="326">
        <v>49.381941682218375</v>
      </c>
      <c r="R336" s="326">
        <v>50.648145315095768</v>
      </c>
      <c r="S336" s="326">
        <v>51.914348947973167</v>
      </c>
      <c r="T336" s="326">
        <v>53.180552580850559</v>
      </c>
      <c r="U336" s="326">
        <v>54.446756213727951</v>
      </c>
      <c r="V336" s="326">
        <v>55.712959846605344</v>
      </c>
      <c r="W336" s="326">
        <v>56.979163479482743</v>
      </c>
      <c r="X336" s="326">
        <v>57.612265295921439</v>
      </c>
      <c r="Y336" s="326">
        <v>58.245367112360135</v>
      </c>
      <c r="Z336" s="326">
        <v>58.878468928798831</v>
      </c>
      <c r="AA336" s="326">
        <v>59.511570745237528</v>
      </c>
      <c r="AB336" s="326">
        <v>60.144672561676224</v>
      </c>
      <c r="AC336" s="326">
        <v>60.777774378114927</v>
      </c>
      <c r="AD336" s="326">
        <v>61.410876194553623</v>
      </c>
      <c r="AE336" s="326">
        <v>62.043978010992319</v>
      </c>
      <c r="AF336" s="326">
        <v>62.677079827431015</v>
      </c>
      <c r="AG336" s="326">
        <v>63.310181643869711</v>
      </c>
      <c r="AH336" s="326">
        <v>63.943283460308407</v>
      </c>
      <c r="AI336" s="326">
        <v>64.576385276747104</v>
      </c>
      <c r="AJ336" s="326">
        <v>65.2094870931858</v>
      </c>
      <c r="AK336" s="326">
        <v>65.842588909624496</v>
      </c>
      <c r="AL336" s="326">
        <v>66.475690726063192</v>
      </c>
      <c r="AM336" s="326">
        <v>67.108792542501888</v>
      </c>
      <c r="AN336" s="326">
        <v>67.741894358940598</v>
      </c>
      <c r="AO336" s="326">
        <v>68.374996175379295</v>
      </c>
      <c r="AP336" s="326">
        <v>69.008097991817991</v>
      </c>
      <c r="AQ336" s="326">
        <v>69.641199808256687</v>
      </c>
    </row>
  </sheetData>
  <mergeCells count="32">
    <mergeCell ref="B4:C4"/>
    <mergeCell ref="B16:C16"/>
    <mergeCell ref="B140:N140"/>
    <mergeCell ref="B146:N146"/>
    <mergeCell ref="B162:C162"/>
    <mergeCell ref="B70:C70"/>
    <mergeCell ref="B134:N134"/>
    <mergeCell ref="B32:B33"/>
    <mergeCell ref="B77:C77"/>
    <mergeCell ref="B78:B81"/>
    <mergeCell ref="B117:C117"/>
    <mergeCell ref="C132:N132"/>
    <mergeCell ref="B169:F169"/>
    <mergeCell ref="C247:C248"/>
    <mergeCell ref="B237:B240"/>
    <mergeCell ref="C237:C238"/>
    <mergeCell ref="C239:C240"/>
    <mergeCell ref="B241:B244"/>
    <mergeCell ref="C241:C242"/>
    <mergeCell ref="C243:C244"/>
    <mergeCell ref="B245:B248"/>
    <mergeCell ref="C245:C246"/>
    <mergeCell ref="B265:B267"/>
    <mergeCell ref="C265:C266"/>
    <mergeCell ref="B268:B270"/>
    <mergeCell ref="C268:C269"/>
    <mergeCell ref="B249:B252"/>
    <mergeCell ref="C249:C250"/>
    <mergeCell ref="C251:C252"/>
    <mergeCell ref="B253:B256"/>
    <mergeCell ref="C253:C254"/>
    <mergeCell ref="C255:C256"/>
  </mergeCells>
  <phoneticPr fontId="5" type="noConversion"/>
  <pageMargins left="0.19685039370078741" right="0.19685039370078741" top="0.98425196850393704" bottom="0.78740157480314965" header="0.51181102362204722" footer="0.51181102362204722"/>
  <pageSetup paperSize="9" scale="75" orientation="landscape" r:id="rId1"/>
  <headerFooter alignWithMargins="0">
    <oddHeader>&amp;LPríloha 7: Štandardné tabuľky - Cesty
&amp;"Arial,Tučné"&amp;12Parametre</oddHeader>
    <oddFooter>&amp;CStrana &amp;P z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FFFF"/>
  </sheetPr>
  <dimension ref="B3:O92"/>
  <sheetViews>
    <sheetView topLeftCell="A7" zoomScaleNormal="100" workbookViewId="0">
      <selection activeCell="A7" sqref="A1:XFD1048576"/>
    </sheetView>
  </sheetViews>
  <sheetFormatPr defaultColWidth="9.1796875" defaultRowHeight="10" x14ac:dyDescent="0.2"/>
  <cols>
    <col min="1" max="1" width="2.7265625" style="3" customWidth="1"/>
    <col min="2" max="2" width="50.7265625" style="3" customWidth="1"/>
    <col min="3" max="3" width="11.7265625" style="3" customWidth="1"/>
    <col min="4" max="4" width="10.453125" style="3" customWidth="1"/>
    <col min="5" max="5" width="10.54296875" style="3" customWidth="1"/>
    <col min="6" max="6" width="10.1796875" style="3" customWidth="1"/>
    <col min="7" max="7" width="10.81640625" style="3" customWidth="1"/>
    <col min="8" max="8" width="8.7265625" style="3" customWidth="1"/>
    <col min="9" max="9" width="34" style="3" customWidth="1"/>
    <col min="10" max="10" width="9.54296875" style="3" bestFit="1" customWidth="1"/>
    <col min="11" max="17" width="9.1796875" style="3"/>
    <col min="18" max="18" width="25.54296875" style="3" customWidth="1"/>
    <col min="19" max="19" width="10.1796875" style="3" customWidth="1"/>
    <col min="20" max="24" width="9.1796875" style="3"/>
    <col min="25" max="25" width="24.54296875" style="3" customWidth="1"/>
    <col min="26" max="16384" width="9.1796875" style="3"/>
  </cols>
  <sheetData>
    <row r="3" spans="2:15" ht="10.5" x14ac:dyDescent="0.25">
      <c r="B3" s="113" t="s">
        <v>394</v>
      </c>
      <c r="D3" s="175"/>
      <c r="E3" s="175"/>
      <c r="F3" s="175"/>
    </row>
    <row r="4" spans="2:15" x14ac:dyDescent="0.2">
      <c r="D4" s="175"/>
      <c r="E4" s="175"/>
      <c r="F4" s="175"/>
      <c r="I4" s="175"/>
      <c r="J4" s="175"/>
      <c r="K4" s="175"/>
      <c r="L4" s="175"/>
      <c r="M4" s="175"/>
      <c r="N4" s="175"/>
      <c r="O4" s="175"/>
    </row>
    <row r="7" spans="2:15" x14ac:dyDescent="0.2">
      <c r="B7" s="4"/>
      <c r="C7" s="4"/>
      <c r="D7" s="4" t="s">
        <v>12</v>
      </c>
      <c r="E7" s="4"/>
      <c r="F7" s="4"/>
      <c r="G7" s="4"/>
    </row>
    <row r="8" spans="2:15" ht="10.5" x14ac:dyDescent="0.25">
      <c r="B8" s="5"/>
      <c r="C8" s="5"/>
      <c r="D8" s="6">
        <v>1</v>
      </c>
      <c r="E8" s="6">
        <v>2</v>
      </c>
      <c r="F8" s="6">
        <v>3</v>
      </c>
      <c r="G8" s="6">
        <v>4</v>
      </c>
    </row>
    <row r="9" spans="2:15" ht="10.5" x14ac:dyDescent="0.25">
      <c r="B9" s="7" t="s">
        <v>52</v>
      </c>
      <c r="C9" s="460" t="s">
        <v>11</v>
      </c>
      <c r="D9" s="478">
        <v>2021</v>
      </c>
      <c r="E9" s="478">
        <v>2022</v>
      </c>
      <c r="F9" s="478">
        <v>2023</v>
      </c>
      <c r="G9" s="478">
        <v>2024</v>
      </c>
    </row>
    <row r="10" spans="2:15" x14ac:dyDescent="0.2">
      <c r="B10" s="4" t="s">
        <v>270</v>
      </c>
      <c r="C10" s="8">
        <v>3047000</v>
      </c>
      <c r="D10" s="9">
        <v>3047000</v>
      </c>
      <c r="E10" s="9"/>
      <c r="F10" s="9"/>
      <c r="G10" s="9"/>
    </row>
    <row r="11" spans="2:15" x14ac:dyDescent="0.2">
      <c r="B11" s="4" t="s">
        <v>59</v>
      </c>
      <c r="C11" s="8">
        <v>939200</v>
      </c>
      <c r="D11" s="9">
        <v>939200</v>
      </c>
      <c r="E11" s="9"/>
      <c r="F11" s="9"/>
      <c r="G11" s="9"/>
    </row>
    <row r="12" spans="2:15" x14ac:dyDescent="0.2">
      <c r="B12" s="4" t="s">
        <v>47</v>
      </c>
      <c r="C12" s="8">
        <v>2309393.6827600002</v>
      </c>
      <c r="D12" s="9">
        <v>1756709.2871300001</v>
      </c>
      <c r="E12" s="9">
        <v>552684.39563000004</v>
      </c>
      <c r="F12" s="9">
        <v>0</v>
      </c>
      <c r="G12" s="36">
        <v>0</v>
      </c>
    </row>
    <row r="13" spans="2:15" x14ac:dyDescent="0.2">
      <c r="B13" s="4" t="s">
        <v>45</v>
      </c>
      <c r="C13" s="8">
        <v>5145159.3259509997</v>
      </c>
      <c r="D13" s="9">
        <v>863612.55147662002</v>
      </c>
      <c r="E13" s="9">
        <v>3147618.5006936798</v>
      </c>
      <c r="F13" s="9">
        <v>1133928.2737807001</v>
      </c>
      <c r="G13" s="36">
        <v>0</v>
      </c>
    </row>
    <row r="14" spans="2:15" x14ac:dyDescent="0.2">
      <c r="B14" s="4" t="s">
        <v>65</v>
      </c>
      <c r="C14" s="8">
        <v>62658882.635181993</v>
      </c>
      <c r="D14" s="10">
        <v>14177610.852309708</v>
      </c>
      <c r="E14" s="10">
        <v>34030466.358535327</v>
      </c>
      <c r="F14" s="10">
        <v>14450805.424336959</v>
      </c>
      <c r="G14" s="10">
        <v>0</v>
      </c>
    </row>
    <row r="15" spans="2:15" x14ac:dyDescent="0.2">
      <c r="B15" s="37" t="s">
        <v>19</v>
      </c>
      <c r="C15" s="35">
        <v>14241001.849074002</v>
      </c>
      <c r="D15" s="9">
        <v>1129403.8803943538</v>
      </c>
      <c r="E15" s="9">
        <v>12513444.031536784</v>
      </c>
      <c r="F15" s="9">
        <v>598153.93714286317</v>
      </c>
      <c r="G15" s="9">
        <v>0</v>
      </c>
    </row>
    <row r="16" spans="2:15" x14ac:dyDescent="0.2">
      <c r="B16" s="37" t="s">
        <v>20</v>
      </c>
      <c r="C16" s="35">
        <v>0</v>
      </c>
      <c r="D16" s="9"/>
      <c r="E16" s="9"/>
      <c r="F16" s="9"/>
      <c r="G16" s="9">
        <v>0</v>
      </c>
    </row>
    <row r="17" spans="2:8" x14ac:dyDescent="0.2">
      <c r="B17" s="37" t="s">
        <v>269</v>
      </c>
      <c r="C17" s="35">
        <v>166571.84501799999</v>
      </c>
      <c r="D17" s="9"/>
      <c r="E17" s="9">
        <v>166571.84501799999</v>
      </c>
      <c r="F17" s="9"/>
      <c r="G17" s="9">
        <v>0</v>
      </c>
    </row>
    <row r="18" spans="2:8" x14ac:dyDescent="0.2">
      <c r="B18" s="37" t="s">
        <v>67</v>
      </c>
      <c r="C18" s="35">
        <v>18887300.184742995</v>
      </c>
      <c r="D18" s="9">
        <v>10792742.962710284</v>
      </c>
      <c r="E18" s="9">
        <v>8094557.2220327128</v>
      </c>
      <c r="F18" s="9"/>
      <c r="G18" s="9">
        <v>0</v>
      </c>
    </row>
    <row r="19" spans="2:8" x14ac:dyDescent="0.2">
      <c r="B19" s="37" t="s">
        <v>21</v>
      </c>
      <c r="C19" s="35">
        <v>4255909.1956319995</v>
      </c>
      <c r="D19" s="9"/>
      <c r="E19" s="9">
        <v>1059982.7517527498</v>
      </c>
      <c r="F19" s="9">
        <v>3195926.4438792495</v>
      </c>
      <c r="G19" s="9">
        <v>0</v>
      </c>
    </row>
    <row r="20" spans="2:8" x14ac:dyDescent="0.2">
      <c r="B20" s="37" t="s">
        <v>28</v>
      </c>
      <c r="C20" s="35">
        <v>0</v>
      </c>
      <c r="D20" s="9"/>
      <c r="E20" s="9"/>
      <c r="F20" s="9"/>
      <c r="G20" s="9">
        <v>0</v>
      </c>
    </row>
    <row r="21" spans="2:8" x14ac:dyDescent="0.2">
      <c r="B21" s="37" t="s">
        <v>29</v>
      </c>
      <c r="C21" s="35">
        <v>1883194.7919589998</v>
      </c>
      <c r="D21" s="9">
        <v>1120674.3600320001</v>
      </c>
      <c r="E21" s="9">
        <v>331244.47973199992</v>
      </c>
      <c r="F21" s="9">
        <v>431275.95219499996</v>
      </c>
      <c r="G21" s="9">
        <v>0</v>
      </c>
    </row>
    <row r="22" spans="2:8" x14ac:dyDescent="0.2">
      <c r="B22" s="37" t="s">
        <v>140</v>
      </c>
      <c r="C22" s="35">
        <v>4857247.0672459994</v>
      </c>
      <c r="D22" s="9">
        <v>213954.22147059749</v>
      </c>
      <c r="E22" s="9">
        <v>2595930.2901409618</v>
      </c>
      <c r="F22" s="9">
        <v>2047362.5556344404</v>
      </c>
      <c r="G22" s="9">
        <v>0</v>
      </c>
    </row>
    <row r="23" spans="2:8" x14ac:dyDescent="0.2">
      <c r="B23" s="37" t="s">
        <v>141</v>
      </c>
      <c r="C23" s="35">
        <v>6428995.7743339986</v>
      </c>
      <c r="D23" s="9">
        <v>321449.78871669993</v>
      </c>
      <c r="E23" s="9">
        <v>3214497.8871669993</v>
      </c>
      <c r="F23" s="9">
        <v>2893048.0984502994</v>
      </c>
      <c r="G23" s="9">
        <v>0</v>
      </c>
    </row>
    <row r="24" spans="2:8" x14ac:dyDescent="0.2">
      <c r="B24" s="37" t="s">
        <v>267</v>
      </c>
      <c r="C24" s="35">
        <v>803154.87251799984</v>
      </c>
      <c r="D24" s="9"/>
      <c r="E24" s="9">
        <v>803154.87251799984</v>
      </c>
      <c r="F24" s="9"/>
      <c r="G24" s="9">
        <v>0</v>
      </c>
    </row>
    <row r="25" spans="2:8" x14ac:dyDescent="0.2">
      <c r="B25" s="37" t="s">
        <v>143</v>
      </c>
      <c r="C25" s="35">
        <v>5211256.8474209998</v>
      </c>
      <c r="D25" s="9"/>
      <c r="E25" s="9">
        <v>2866191.2660815502</v>
      </c>
      <c r="F25" s="9">
        <v>2345065.5813394496</v>
      </c>
      <c r="G25" s="9">
        <v>0</v>
      </c>
    </row>
    <row r="26" spans="2:8" x14ac:dyDescent="0.2">
      <c r="B26" s="37" t="s">
        <v>144</v>
      </c>
      <c r="C26" s="35">
        <v>52294.753244999993</v>
      </c>
      <c r="D26" s="9"/>
      <c r="E26" s="9"/>
      <c r="F26" s="9">
        <v>52294.753244999993</v>
      </c>
      <c r="G26" s="9">
        <v>0</v>
      </c>
    </row>
    <row r="27" spans="2:8" x14ac:dyDescent="0.2">
      <c r="B27" s="37" t="s">
        <v>145</v>
      </c>
      <c r="C27" s="35">
        <v>2970853.4368539997</v>
      </c>
      <c r="D27" s="9">
        <v>62532.112085000008</v>
      </c>
      <c r="E27" s="9">
        <v>562789.00876499992</v>
      </c>
      <c r="F27" s="9">
        <v>2345532.3160039997</v>
      </c>
      <c r="G27" s="9">
        <v>0</v>
      </c>
    </row>
    <row r="28" spans="2:8" x14ac:dyDescent="0.2">
      <c r="B28" s="37" t="s">
        <v>268</v>
      </c>
      <c r="C28" s="35">
        <v>173080.00000000006</v>
      </c>
      <c r="D28" s="9">
        <v>45227.803269771946</v>
      </c>
      <c r="E28" s="9">
        <v>89216.579055572525</v>
      </c>
      <c r="F28" s="9">
        <v>38635.617674655557</v>
      </c>
      <c r="G28" s="9">
        <v>0</v>
      </c>
    </row>
    <row r="29" spans="2:8" x14ac:dyDescent="0.2">
      <c r="B29" s="37" t="s">
        <v>68</v>
      </c>
      <c r="C29" s="35">
        <v>2728022.0171379996</v>
      </c>
      <c r="D29" s="9">
        <v>491625.72363099997</v>
      </c>
      <c r="E29" s="9">
        <v>1732886.1247349998</v>
      </c>
      <c r="F29" s="9">
        <v>503510.16877199995</v>
      </c>
      <c r="G29" s="9">
        <v>0</v>
      </c>
    </row>
    <row r="30" spans="2:8" x14ac:dyDescent="0.2">
      <c r="B30" s="4" t="s">
        <v>146</v>
      </c>
      <c r="C30" s="8">
        <v>0</v>
      </c>
      <c r="D30" s="183">
        <v>0</v>
      </c>
      <c r="E30" s="183">
        <v>0</v>
      </c>
      <c r="F30" s="183">
        <v>0</v>
      </c>
      <c r="G30" s="36">
        <v>0</v>
      </c>
      <c r="H30" s="15"/>
    </row>
    <row r="31" spans="2:8" x14ac:dyDescent="0.2">
      <c r="B31" s="4" t="s">
        <v>46</v>
      </c>
      <c r="C31" s="8">
        <v>1752835.8910973249</v>
      </c>
      <c r="D31" s="183">
        <v>419948.31727290829</v>
      </c>
      <c r="E31" s="183">
        <v>943269.23137147527</v>
      </c>
      <c r="F31" s="183">
        <v>389618.34245294146</v>
      </c>
      <c r="G31" s="36">
        <v>0</v>
      </c>
    </row>
    <row r="32" spans="2:8" x14ac:dyDescent="0.2">
      <c r="B32" s="4" t="s">
        <v>147</v>
      </c>
      <c r="C32" s="8">
        <v>0</v>
      </c>
      <c r="D32" s="183">
        <v>0</v>
      </c>
      <c r="E32" s="183">
        <v>0</v>
      </c>
      <c r="F32" s="183">
        <v>0</v>
      </c>
      <c r="G32" s="36">
        <v>0</v>
      </c>
    </row>
    <row r="33" spans="2:15" x14ac:dyDescent="0.2">
      <c r="B33" s="4" t="s">
        <v>148</v>
      </c>
      <c r="C33" s="8">
        <v>15000</v>
      </c>
      <c r="D33" s="183">
        <v>0</v>
      </c>
      <c r="E33" s="183">
        <v>0</v>
      </c>
      <c r="F33" s="183">
        <v>15000</v>
      </c>
      <c r="G33" s="36">
        <v>0</v>
      </c>
    </row>
    <row r="34" spans="2:15" s="13" customFormat="1" ht="10.5" x14ac:dyDescent="0.25">
      <c r="B34" s="11" t="s">
        <v>62</v>
      </c>
      <c r="C34" s="12">
        <v>75867471.534990326</v>
      </c>
      <c r="D34" s="12">
        <v>21204081.008189239</v>
      </c>
      <c r="E34" s="12">
        <v>38674038.486230485</v>
      </c>
      <c r="F34" s="12">
        <v>15989352.0405706</v>
      </c>
      <c r="G34" s="12">
        <v>0</v>
      </c>
    </row>
    <row r="35" spans="2:15" x14ac:dyDescent="0.2">
      <c r="B35" s="4" t="s">
        <v>61</v>
      </c>
      <c r="C35" s="8">
        <v>7011343.5643892996</v>
      </c>
      <c r="D35" s="9">
        <v>1679793.2690916327</v>
      </c>
      <c r="E35" s="9">
        <v>3773076.9254859011</v>
      </c>
      <c r="F35" s="9">
        <v>1558473.3698117658</v>
      </c>
      <c r="G35" s="9">
        <v>0</v>
      </c>
    </row>
    <row r="36" spans="2:15" ht="10.5" x14ac:dyDescent="0.25">
      <c r="B36" s="11" t="s">
        <v>60</v>
      </c>
      <c r="C36" s="14">
        <v>82878815.099379629</v>
      </c>
      <c r="D36" s="14">
        <v>22883874.277280871</v>
      </c>
      <c r="E36" s="14">
        <v>42447115.411716387</v>
      </c>
      <c r="F36" s="14">
        <v>17547825.410382368</v>
      </c>
      <c r="G36" s="14">
        <v>0</v>
      </c>
    </row>
    <row r="37" spans="2:15" x14ac:dyDescent="0.2">
      <c r="B37" s="4" t="s">
        <v>69</v>
      </c>
      <c r="C37" s="8">
        <v>16387923.019875927</v>
      </c>
      <c r="D37" s="9">
        <v>4388934.8554561744</v>
      </c>
      <c r="E37" s="9">
        <v>8489423.0823432785</v>
      </c>
      <c r="F37" s="9">
        <v>3509565.0820764736</v>
      </c>
      <c r="G37" s="9">
        <v>0</v>
      </c>
    </row>
    <row r="38" spans="2:15" ht="10.5" x14ac:dyDescent="0.25">
      <c r="B38" s="5" t="s">
        <v>70</v>
      </c>
      <c r="C38" s="14">
        <v>99266738.119255543</v>
      </c>
      <c r="D38" s="14">
        <v>27272809.132737044</v>
      </c>
      <c r="E38" s="14">
        <v>50936538.494059667</v>
      </c>
      <c r="F38" s="14">
        <v>21057390.492458843</v>
      </c>
      <c r="G38" s="14">
        <v>0</v>
      </c>
    </row>
    <row r="39" spans="2:15" x14ac:dyDescent="0.2">
      <c r="C39" s="15"/>
      <c r="D39" s="15"/>
      <c r="E39" s="15"/>
      <c r="F39" s="15"/>
      <c r="G39" s="15"/>
    </row>
    <row r="40" spans="2:15" x14ac:dyDescent="0.2">
      <c r="B40" s="16" t="s">
        <v>49</v>
      </c>
      <c r="C40" s="8">
        <v>71613944.94249934</v>
      </c>
      <c r="D40" s="17">
        <v>17217881.008189239</v>
      </c>
      <c r="E40" s="17">
        <v>38406711.893739492</v>
      </c>
      <c r="F40" s="17">
        <v>15989352.040570604</v>
      </c>
      <c r="G40" s="17">
        <v>0</v>
      </c>
    </row>
    <row r="41" spans="2:15" x14ac:dyDescent="0.2">
      <c r="B41" s="16" t="s">
        <v>50</v>
      </c>
      <c r="C41" s="8">
        <v>27652793.176756226</v>
      </c>
      <c r="D41" s="9">
        <v>10054928.124547807</v>
      </c>
      <c r="E41" s="9">
        <v>12529826.600320179</v>
      </c>
      <c r="F41" s="9">
        <v>5068038.451888239</v>
      </c>
      <c r="G41" s="9">
        <v>0</v>
      </c>
    </row>
    <row r="42" spans="2:15" x14ac:dyDescent="0.2">
      <c r="B42" s="18" t="s">
        <v>71</v>
      </c>
    </row>
    <row r="44" spans="2:15" x14ac:dyDescent="0.2">
      <c r="B44" s="4"/>
      <c r="C44" s="4"/>
      <c r="D44" s="4" t="s">
        <v>12</v>
      </c>
      <c r="E44" s="4"/>
      <c r="F44" s="4"/>
      <c r="G44" s="4"/>
      <c r="I44" s="175"/>
      <c r="J44" s="175"/>
      <c r="K44" s="175"/>
      <c r="L44" s="175"/>
      <c r="M44" s="175"/>
      <c r="N44" s="175"/>
      <c r="O44" s="175"/>
    </row>
    <row r="45" spans="2:15" ht="10.5" x14ac:dyDescent="0.25">
      <c r="B45" s="5"/>
      <c r="C45" s="5"/>
      <c r="D45" s="6">
        <v>1</v>
      </c>
      <c r="E45" s="6">
        <v>2</v>
      </c>
      <c r="F45" s="6">
        <v>3</v>
      </c>
      <c r="G45" s="6">
        <v>4</v>
      </c>
    </row>
    <row r="46" spans="2:15" ht="10.5" x14ac:dyDescent="0.25">
      <c r="B46" s="7" t="s">
        <v>51</v>
      </c>
      <c r="C46" s="7" t="s">
        <v>11</v>
      </c>
      <c r="D46" s="478">
        <v>2021</v>
      </c>
      <c r="E46" s="478">
        <v>2022</v>
      </c>
      <c r="F46" s="478">
        <v>2023</v>
      </c>
      <c r="G46" s="478">
        <v>2024</v>
      </c>
    </row>
    <row r="47" spans="2:15" s="2" customFormat="1" x14ac:dyDescent="0.2">
      <c r="B47" s="4" t="s">
        <v>58</v>
      </c>
      <c r="C47" s="10">
        <v>2757535</v>
      </c>
      <c r="D47" s="10">
        <v>2757535</v>
      </c>
      <c r="E47" s="10">
        <v>0</v>
      </c>
      <c r="F47" s="10">
        <v>0</v>
      </c>
      <c r="G47" s="10">
        <v>0</v>
      </c>
      <c r="H47" s="2" t="s">
        <v>78</v>
      </c>
    </row>
    <row r="48" spans="2:15" s="2" customFormat="1" x14ac:dyDescent="0.2">
      <c r="B48" s="16" t="s">
        <v>59</v>
      </c>
      <c r="C48" s="10">
        <v>939200</v>
      </c>
      <c r="D48" s="38">
        <v>939200</v>
      </c>
      <c r="E48" s="38">
        <v>0</v>
      </c>
      <c r="F48" s="38">
        <v>0</v>
      </c>
      <c r="G48" s="38">
        <v>0</v>
      </c>
      <c r="H48" s="2" t="s">
        <v>79</v>
      </c>
    </row>
    <row r="49" spans="2:8" s="2" customFormat="1" x14ac:dyDescent="0.2">
      <c r="B49" s="16" t="s">
        <v>47</v>
      </c>
      <c r="C49" s="10">
        <v>2078454.314484</v>
      </c>
      <c r="D49" s="38">
        <v>1581038.3584169999</v>
      </c>
      <c r="E49" s="38">
        <v>497415.95606699999</v>
      </c>
      <c r="F49" s="38">
        <v>0</v>
      </c>
      <c r="G49" s="38">
        <v>0</v>
      </c>
      <c r="H49" s="564" t="s">
        <v>80</v>
      </c>
    </row>
    <row r="50" spans="2:8" s="2" customFormat="1" x14ac:dyDescent="0.2">
      <c r="B50" s="16" t="s">
        <v>45</v>
      </c>
      <c r="C50" s="10">
        <v>4630643.3933558995</v>
      </c>
      <c r="D50" s="38">
        <v>777251.29632895789</v>
      </c>
      <c r="E50" s="38">
        <v>2832856.6506243115</v>
      </c>
      <c r="F50" s="38">
        <v>1020535.44640263</v>
      </c>
      <c r="G50" s="10"/>
      <c r="H50" s="564"/>
    </row>
    <row r="51" spans="2:8" s="2" customFormat="1" x14ac:dyDescent="0.2">
      <c r="B51" s="4" t="s">
        <v>48</v>
      </c>
      <c r="C51" s="10">
        <v>56392994.371663786</v>
      </c>
      <c r="D51" s="10">
        <v>12759849.767078735</v>
      </c>
      <c r="E51" s="10">
        <v>30627419.722681791</v>
      </c>
      <c r="F51" s="10">
        <v>13005724.881903261</v>
      </c>
      <c r="G51" s="10">
        <v>0</v>
      </c>
      <c r="H51" s="564"/>
    </row>
    <row r="52" spans="2:8" s="2" customFormat="1" x14ac:dyDescent="0.2">
      <c r="B52" s="37" t="s">
        <v>19</v>
      </c>
      <c r="C52" s="38">
        <v>12816901.6641666</v>
      </c>
      <c r="D52" s="38">
        <v>1016463.4923549183</v>
      </c>
      <c r="E52" s="38">
        <v>11262099.628383104</v>
      </c>
      <c r="F52" s="38">
        <v>538338.54342857678</v>
      </c>
      <c r="G52" s="38">
        <v>0</v>
      </c>
      <c r="H52" s="564"/>
    </row>
    <row r="53" spans="2:8" s="2" customFormat="1" x14ac:dyDescent="0.2">
      <c r="B53" s="37" t="s">
        <v>20</v>
      </c>
      <c r="C53" s="38">
        <v>0</v>
      </c>
      <c r="D53" s="38">
        <v>0</v>
      </c>
      <c r="E53" s="38">
        <v>0</v>
      </c>
      <c r="F53" s="38">
        <v>0</v>
      </c>
      <c r="G53" s="38">
        <v>0</v>
      </c>
      <c r="H53" s="564"/>
    </row>
    <row r="54" spans="2:8" s="2" customFormat="1" x14ac:dyDescent="0.2">
      <c r="B54" s="37" t="s">
        <v>66</v>
      </c>
      <c r="C54" s="38">
        <v>149914.66051619998</v>
      </c>
      <c r="D54" s="38">
        <v>0</v>
      </c>
      <c r="E54" s="38">
        <v>149914.66051619998</v>
      </c>
      <c r="F54" s="38">
        <v>0</v>
      </c>
      <c r="G54" s="38">
        <v>0</v>
      </c>
      <c r="H54" s="564"/>
    </row>
    <row r="55" spans="2:8" s="2" customFormat="1" x14ac:dyDescent="0.2">
      <c r="B55" s="37" t="s">
        <v>67</v>
      </c>
      <c r="C55" s="38">
        <v>16998570.166268695</v>
      </c>
      <c r="D55" s="38">
        <v>9713468.6664392538</v>
      </c>
      <c r="E55" s="38">
        <v>7285101.4998294404</v>
      </c>
      <c r="F55" s="38">
        <v>0</v>
      </c>
      <c r="G55" s="38">
        <v>0</v>
      </c>
      <c r="H55" s="564"/>
    </row>
    <row r="56" spans="2:8" s="2" customFormat="1" x14ac:dyDescent="0.2">
      <c r="B56" s="37" t="s">
        <v>21</v>
      </c>
      <c r="C56" s="38">
        <v>3830318.2760687992</v>
      </c>
      <c r="D56" s="38">
        <v>0</v>
      </c>
      <c r="E56" s="38">
        <v>953984.47657747474</v>
      </c>
      <c r="F56" s="38">
        <v>2876333.7994913245</v>
      </c>
      <c r="G56" s="38">
        <v>0</v>
      </c>
      <c r="H56" s="564"/>
    </row>
    <row r="57" spans="2:8" s="2" customFormat="1" x14ac:dyDescent="0.2">
      <c r="B57" s="37" t="s">
        <v>28</v>
      </c>
      <c r="C57" s="38">
        <v>0</v>
      </c>
      <c r="D57" s="38">
        <v>0</v>
      </c>
      <c r="E57" s="38">
        <v>0</v>
      </c>
      <c r="F57" s="38">
        <v>0</v>
      </c>
      <c r="G57" s="38">
        <v>0</v>
      </c>
      <c r="H57" s="564"/>
    </row>
    <row r="58" spans="2:8" s="2" customFormat="1" x14ac:dyDescent="0.2">
      <c r="B58" s="37" t="s">
        <v>29</v>
      </c>
      <c r="C58" s="38">
        <v>1694875.3127631</v>
      </c>
      <c r="D58" s="38">
        <v>1008606.9240288</v>
      </c>
      <c r="E58" s="38">
        <v>298120.03175879992</v>
      </c>
      <c r="F58" s="38">
        <v>388148.35697549995</v>
      </c>
      <c r="G58" s="38">
        <v>0</v>
      </c>
      <c r="H58" s="564"/>
    </row>
    <row r="59" spans="2:8" s="2" customFormat="1" x14ac:dyDescent="0.2">
      <c r="B59" s="37" t="s">
        <v>140</v>
      </c>
      <c r="C59" s="38">
        <v>4371522.3605213994</v>
      </c>
      <c r="D59" s="38">
        <v>192558.79932353774</v>
      </c>
      <c r="E59" s="38">
        <v>2336337.2611268652</v>
      </c>
      <c r="F59" s="38">
        <v>1842626.3000709962</v>
      </c>
      <c r="G59" s="38">
        <v>0</v>
      </c>
      <c r="H59" s="564"/>
    </row>
    <row r="60" spans="2:8" s="2" customFormat="1" x14ac:dyDescent="0.2">
      <c r="B60" s="37" t="s">
        <v>141</v>
      </c>
      <c r="C60" s="38">
        <v>5786096.1969005978</v>
      </c>
      <c r="D60" s="38">
        <v>289304.8098450299</v>
      </c>
      <c r="E60" s="38">
        <v>2893048.0984502989</v>
      </c>
      <c r="F60" s="38">
        <v>2603743.288605269</v>
      </c>
      <c r="G60" s="38">
        <v>0</v>
      </c>
      <c r="H60" s="564"/>
    </row>
    <row r="61" spans="2:8" s="2" customFormat="1" x14ac:dyDescent="0.2">
      <c r="B61" s="37" t="s">
        <v>142</v>
      </c>
      <c r="C61" s="38">
        <v>722839.38526619982</v>
      </c>
      <c r="D61" s="38">
        <v>0</v>
      </c>
      <c r="E61" s="38">
        <v>722839.38526619982</v>
      </c>
      <c r="F61" s="38">
        <v>0</v>
      </c>
      <c r="G61" s="38">
        <v>0</v>
      </c>
      <c r="H61" s="564"/>
    </row>
    <row r="62" spans="2:8" s="2" customFormat="1" x14ac:dyDescent="0.2">
      <c r="B62" s="37" t="s">
        <v>143</v>
      </c>
      <c r="C62" s="38">
        <v>4690131.1626788992</v>
      </c>
      <c r="D62" s="38">
        <v>0</v>
      </c>
      <c r="E62" s="38">
        <v>2579572.139473395</v>
      </c>
      <c r="F62" s="38">
        <v>2110559.0232055043</v>
      </c>
      <c r="G62" s="38">
        <v>0</v>
      </c>
      <c r="H62" s="564"/>
    </row>
    <row r="63" spans="2:8" s="2" customFormat="1" x14ac:dyDescent="0.2">
      <c r="B63" s="37" t="s">
        <v>144</v>
      </c>
      <c r="C63" s="38">
        <v>47065.27792049999</v>
      </c>
      <c r="D63" s="38">
        <v>0</v>
      </c>
      <c r="E63" s="38">
        <v>0</v>
      </c>
      <c r="F63" s="38">
        <v>47065.27792049999</v>
      </c>
      <c r="G63" s="38">
        <v>0</v>
      </c>
      <c r="H63" s="564"/>
    </row>
    <row r="64" spans="2:8" s="2" customFormat="1" x14ac:dyDescent="0.2">
      <c r="B64" s="37" t="s">
        <v>145</v>
      </c>
      <c r="C64" s="38">
        <v>2673768.0931685995</v>
      </c>
      <c r="D64" s="38">
        <v>56278.900876500004</v>
      </c>
      <c r="E64" s="38">
        <v>506510.10788849986</v>
      </c>
      <c r="F64" s="38">
        <v>2110979.0844035996</v>
      </c>
      <c r="G64" s="38">
        <v>0</v>
      </c>
      <c r="H64" s="564"/>
    </row>
    <row r="65" spans="2:8" s="2" customFormat="1" x14ac:dyDescent="0.2">
      <c r="B65" s="37" t="s">
        <v>41</v>
      </c>
      <c r="C65" s="38">
        <v>155772</v>
      </c>
      <c r="D65" s="38">
        <v>40705.022942794749</v>
      </c>
      <c r="E65" s="38">
        <v>80294.92115001526</v>
      </c>
      <c r="F65" s="38">
        <v>34772.055907189999</v>
      </c>
      <c r="G65" s="38">
        <v>0</v>
      </c>
      <c r="H65" s="564"/>
    </row>
    <row r="66" spans="2:8" s="2" customFormat="1" x14ac:dyDescent="0.2">
      <c r="B66" s="37" t="s">
        <v>68</v>
      </c>
      <c r="C66" s="38">
        <v>2455219.8154241992</v>
      </c>
      <c r="D66" s="38">
        <v>442463.15126789996</v>
      </c>
      <c r="E66" s="38">
        <v>1559597.5122614997</v>
      </c>
      <c r="F66" s="38">
        <v>453159.1518947999</v>
      </c>
      <c r="G66" s="38">
        <v>0</v>
      </c>
      <c r="H66" s="564"/>
    </row>
    <row r="67" spans="2:8" s="2" customFormat="1" x14ac:dyDescent="0.2">
      <c r="B67" s="16" t="s">
        <v>146</v>
      </c>
      <c r="C67" s="10">
        <v>0</v>
      </c>
      <c r="D67" s="38">
        <v>0</v>
      </c>
      <c r="E67" s="38">
        <v>0</v>
      </c>
      <c r="F67" s="38">
        <v>0</v>
      </c>
      <c r="G67" s="38">
        <v>0</v>
      </c>
      <c r="H67" s="564"/>
    </row>
    <row r="68" spans="2:8" s="2" customFormat="1" x14ac:dyDescent="0.2">
      <c r="B68" s="16" t="s">
        <v>46</v>
      </c>
      <c r="C68" s="10">
        <v>1489910.5074327264</v>
      </c>
      <c r="D68" s="10">
        <v>356956.06968197209</v>
      </c>
      <c r="E68" s="10">
        <v>801778.8466657541</v>
      </c>
      <c r="F68" s="10">
        <v>331175.59108500025</v>
      </c>
      <c r="G68" s="10">
        <v>0</v>
      </c>
      <c r="H68" s="85" t="s">
        <v>81</v>
      </c>
    </row>
    <row r="69" spans="2:8" s="2" customFormat="1" x14ac:dyDescent="0.2">
      <c r="B69" s="16" t="s">
        <v>147</v>
      </c>
      <c r="C69" s="10">
        <v>0</v>
      </c>
      <c r="D69" s="10">
        <v>0</v>
      </c>
      <c r="E69" s="10">
        <v>0</v>
      </c>
      <c r="F69" s="10">
        <v>0</v>
      </c>
      <c r="G69" s="10">
        <v>0</v>
      </c>
      <c r="H69" s="168" t="s">
        <v>78</v>
      </c>
    </row>
    <row r="70" spans="2:8" s="2" customFormat="1" ht="10" customHeight="1" x14ac:dyDescent="0.2">
      <c r="B70" s="16" t="s">
        <v>148</v>
      </c>
      <c r="C70" s="10">
        <v>13575</v>
      </c>
      <c r="D70" s="10">
        <v>0</v>
      </c>
      <c r="E70" s="10">
        <v>0</v>
      </c>
      <c r="F70" s="10">
        <v>13575</v>
      </c>
      <c r="G70" s="10">
        <v>0</v>
      </c>
      <c r="H70" s="168" t="s">
        <v>78</v>
      </c>
    </row>
    <row r="71" spans="2:8" s="2" customFormat="1" ht="10.5" x14ac:dyDescent="0.25">
      <c r="B71" s="19" t="s">
        <v>63</v>
      </c>
      <c r="C71" s="20">
        <v>68302312.586936414</v>
      </c>
      <c r="D71" s="20">
        <v>19171830.491506666</v>
      </c>
      <c r="E71" s="20">
        <v>34759471.176038854</v>
      </c>
      <c r="F71" s="20">
        <v>14371010.919390891</v>
      </c>
      <c r="G71" s="20">
        <v>0</v>
      </c>
    </row>
    <row r="77" spans="2:8" x14ac:dyDescent="0.2">
      <c r="D77" s="15"/>
      <c r="E77" s="15"/>
      <c r="F77" s="15"/>
    </row>
    <row r="79" spans="2:8" ht="20" x14ac:dyDescent="0.2">
      <c r="B79" s="393"/>
      <c r="C79" s="470" t="s">
        <v>840</v>
      </c>
      <c r="D79" s="470" t="s">
        <v>841</v>
      </c>
      <c r="E79" s="470" t="s">
        <v>402</v>
      </c>
    </row>
    <row r="80" spans="2:8" x14ac:dyDescent="0.2">
      <c r="B80" s="471" t="s">
        <v>842</v>
      </c>
      <c r="C80" s="472">
        <v>3047000</v>
      </c>
      <c r="D80" s="472">
        <v>3047000</v>
      </c>
      <c r="E80" s="472">
        <v>0</v>
      </c>
    </row>
    <row r="81" spans="2:5" x14ac:dyDescent="0.2">
      <c r="B81" s="471" t="s">
        <v>843</v>
      </c>
      <c r="C81" s="472">
        <v>939200</v>
      </c>
      <c r="D81" s="472">
        <v>939200</v>
      </c>
      <c r="E81" s="472">
        <v>0</v>
      </c>
    </row>
    <row r="82" spans="2:5" x14ac:dyDescent="0.2">
      <c r="B82" s="471" t="s">
        <v>47</v>
      </c>
      <c r="C82" s="472">
        <v>2309393.6827600002</v>
      </c>
      <c r="D82" s="472">
        <v>0</v>
      </c>
      <c r="E82" s="472">
        <v>2309393.6827600002</v>
      </c>
    </row>
    <row r="83" spans="2:5" x14ac:dyDescent="0.2">
      <c r="B83" s="471" t="s">
        <v>45</v>
      </c>
      <c r="C83" s="472">
        <v>5145159.3259509997</v>
      </c>
      <c r="D83" s="472">
        <v>0</v>
      </c>
      <c r="E83" s="472">
        <v>5145159.3259509997</v>
      </c>
    </row>
    <row r="84" spans="2:5" x14ac:dyDescent="0.2">
      <c r="B84" s="471" t="s">
        <v>844</v>
      </c>
      <c r="C84" s="472">
        <v>62658882.635181993</v>
      </c>
      <c r="D84" s="472">
        <v>267326.59249099996</v>
      </c>
      <c r="E84" s="472">
        <v>62391556.042690992</v>
      </c>
    </row>
    <row r="85" spans="2:5" x14ac:dyDescent="0.2">
      <c r="B85" s="471" t="s">
        <v>845</v>
      </c>
      <c r="C85" s="472">
        <v>0</v>
      </c>
      <c r="D85" s="472">
        <v>0</v>
      </c>
      <c r="E85" s="472"/>
    </row>
    <row r="86" spans="2:5" x14ac:dyDescent="0.2">
      <c r="B86" s="473" t="s">
        <v>846</v>
      </c>
      <c r="C86" s="472">
        <v>1752835.8910973249</v>
      </c>
      <c r="D86" s="472">
        <v>0</v>
      </c>
      <c r="E86" s="472">
        <v>1752835.8910973249</v>
      </c>
    </row>
    <row r="87" spans="2:5" x14ac:dyDescent="0.2">
      <c r="B87" s="471" t="s">
        <v>148</v>
      </c>
      <c r="C87" s="472">
        <v>15000</v>
      </c>
      <c r="D87" s="472">
        <v>0</v>
      </c>
      <c r="E87" s="472">
        <v>15000</v>
      </c>
    </row>
    <row r="88" spans="2:5" x14ac:dyDescent="0.2">
      <c r="B88" s="471" t="s">
        <v>847</v>
      </c>
      <c r="C88" s="472">
        <v>75867471.534990311</v>
      </c>
      <c r="D88" s="472">
        <v>4253526.592491</v>
      </c>
      <c r="E88" s="472">
        <v>71613944.94249931</v>
      </c>
    </row>
    <row r="89" spans="2:5" x14ac:dyDescent="0.2">
      <c r="B89" s="471" t="s">
        <v>61</v>
      </c>
      <c r="C89" s="472">
        <v>7011343.5643892996</v>
      </c>
      <c r="D89" s="472">
        <v>7011343.5643892996</v>
      </c>
      <c r="E89" s="472"/>
    </row>
    <row r="90" spans="2:5" x14ac:dyDescent="0.2">
      <c r="B90" s="471" t="s">
        <v>848</v>
      </c>
      <c r="C90" s="472">
        <v>82878815.099379614</v>
      </c>
      <c r="D90" s="472">
        <v>11264870.1568803</v>
      </c>
      <c r="E90" s="472">
        <v>71613944.94249931</v>
      </c>
    </row>
    <row r="91" spans="2:5" x14ac:dyDescent="0.2">
      <c r="B91" s="471" t="s">
        <v>69</v>
      </c>
      <c r="C91" s="472">
        <v>16387923.019875927</v>
      </c>
      <c r="D91" s="472">
        <v>16387923.019875927</v>
      </c>
      <c r="E91" s="472">
        <v>0</v>
      </c>
    </row>
    <row r="92" spans="2:5" x14ac:dyDescent="0.2">
      <c r="B92" s="471" t="s">
        <v>849</v>
      </c>
      <c r="C92" s="472">
        <v>99266738.119255543</v>
      </c>
      <c r="D92" s="472">
        <v>27652793.176756226</v>
      </c>
      <c r="E92" s="472">
        <v>71613944.94249931</v>
      </c>
    </row>
  </sheetData>
  <mergeCells count="1">
    <mergeCell ref="H49:H67"/>
  </mergeCells>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01 Investičné náklady</oddHeader>
    <oddFooter>&amp;CStrana &amp;P z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B1:I29"/>
  <sheetViews>
    <sheetView zoomScaleNormal="100" workbookViewId="0">
      <selection activeCell="I56" sqref="I56"/>
    </sheetView>
  </sheetViews>
  <sheetFormatPr defaultColWidth="9.1796875" defaultRowHeight="10" x14ac:dyDescent="0.2"/>
  <cols>
    <col min="1" max="1" width="2.7265625" style="3" customWidth="1"/>
    <col min="2" max="2" width="50.7265625" style="3" customWidth="1"/>
    <col min="3" max="8" width="13.7265625" style="3" customWidth="1"/>
    <col min="9" max="9" width="13.36328125" style="3" customWidth="1"/>
    <col min="10" max="19" width="11.26953125" style="3" customWidth="1"/>
    <col min="20" max="33" width="9.54296875" style="3" customWidth="1"/>
    <col min="34" max="35" width="5" style="3" bestFit="1" customWidth="1"/>
    <col min="36" max="16384" width="9.1796875" style="3"/>
  </cols>
  <sheetData>
    <row r="1" spans="2:9" ht="10.5" thickBot="1" x14ac:dyDescent="0.25"/>
    <row r="2" spans="2:9" ht="10.5" x14ac:dyDescent="0.25">
      <c r="B2" s="21" t="s">
        <v>124</v>
      </c>
      <c r="H2" s="73" t="s">
        <v>125</v>
      </c>
      <c r="I2" s="74" t="s">
        <v>126</v>
      </c>
    </row>
    <row r="3" spans="2:9" ht="42" x14ac:dyDescent="0.2">
      <c r="B3" s="114" t="s">
        <v>30</v>
      </c>
      <c r="C3" s="221" t="s">
        <v>22</v>
      </c>
      <c r="D3" s="221" t="s">
        <v>86</v>
      </c>
      <c r="E3" s="221" t="s">
        <v>25</v>
      </c>
      <c r="F3" s="221" t="s">
        <v>24</v>
      </c>
      <c r="G3" s="115" t="s">
        <v>27</v>
      </c>
      <c r="H3" s="116" t="s">
        <v>15</v>
      </c>
      <c r="I3" s="117" t="s">
        <v>15</v>
      </c>
    </row>
    <row r="4" spans="2:9" x14ac:dyDescent="0.2">
      <c r="B4" s="22" t="s">
        <v>23</v>
      </c>
      <c r="C4" s="23" t="s">
        <v>26</v>
      </c>
      <c r="D4" s="66">
        <f>Parametre!$C$9-(Parametre!$C$12-Parametre!$C$11)</f>
        <v>27</v>
      </c>
      <c r="E4" s="23">
        <v>0</v>
      </c>
      <c r="F4" s="23" t="s">
        <v>26</v>
      </c>
      <c r="G4" s="68" t="s">
        <v>26</v>
      </c>
      <c r="H4" s="70">
        <v>939200</v>
      </c>
      <c r="I4" s="71">
        <v>939200</v>
      </c>
    </row>
    <row r="5" spans="2:9" x14ac:dyDescent="0.2">
      <c r="B5" s="22" t="s">
        <v>149</v>
      </c>
      <c r="C5" s="23">
        <v>60</v>
      </c>
      <c r="D5" s="66">
        <f>Parametre!$C$9-(Parametre!$C$12-Parametre!$C$11)</f>
        <v>27</v>
      </c>
      <c r="E5" s="23">
        <v>0</v>
      </c>
      <c r="F5" s="23">
        <f t="shared" ref="F5:F13" si="0">C5+(E5*C5)</f>
        <v>60</v>
      </c>
      <c r="G5" s="86">
        <f>(F5-D5)/C5</f>
        <v>0.55000000000000004</v>
      </c>
      <c r="H5" s="70">
        <v>803154.87251799984</v>
      </c>
      <c r="I5" s="71">
        <v>722839.38526619982</v>
      </c>
    </row>
    <row r="6" spans="2:9" x14ac:dyDescent="0.2">
      <c r="B6" s="22" t="s">
        <v>156</v>
      </c>
      <c r="C6" s="23">
        <v>50</v>
      </c>
      <c r="D6" s="66">
        <f>Parametre!$C$9-(Parametre!$C$12-Parametre!$C$11)</f>
        <v>27</v>
      </c>
      <c r="E6" s="23">
        <v>0</v>
      </c>
      <c r="F6" s="23">
        <f t="shared" si="0"/>
        <v>50</v>
      </c>
      <c r="G6" s="86">
        <f t="shared" ref="G6:G13" si="1">(F6-D6)/C6</f>
        <v>0.46</v>
      </c>
      <c r="H6" s="70">
        <v>2234333.65093316</v>
      </c>
      <c r="I6" s="71">
        <v>2010900.2858398438</v>
      </c>
    </row>
    <row r="7" spans="2:9" x14ac:dyDescent="0.2">
      <c r="B7" s="22" t="s">
        <v>157</v>
      </c>
      <c r="C7" s="23">
        <v>30</v>
      </c>
      <c r="D7" s="66">
        <f>Parametre!$C$9-(Parametre!$C$12-Parametre!$C$11)</f>
        <v>27</v>
      </c>
      <c r="E7" s="23">
        <v>0</v>
      </c>
      <c r="F7" s="23">
        <f t="shared" si="0"/>
        <v>30</v>
      </c>
      <c r="G7" s="86">
        <f t="shared" si="1"/>
        <v>0.1</v>
      </c>
      <c r="H7" s="70">
        <v>642899.57743339986</v>
      </c>
      <c r="I7" s="71">
        <v>578609.6196900598</v>
      </c>
    </row>
    <row r="8" spans="2:9" x14ac:dyDescent="0.2">
      <c r="B8" s="22" t="s">
        <v>150</v>
      </c>
      <c r="C8" s="23">
        <v>100</v>
      </c>
      <c r="D8" s="66">
        <f>Parametre!$C$9-(Parametre!$C$12-Parametre!$C$11)</f>
        <v>27</v>
      </c>
      <c r="E8" s="23">
        <v>0</v>
      </c>
      <c r="F8" s="23">
        <f t="shared" si="0"/>
        <v>100</v>
      </c>
      <c r="G8" s="86">
        <f t="shared" si="1"/>
        <v>0.73</v>
      </c>
      <c r="H8" s="70">
        <v>10395931.349824021</v>
      </c>
      <c r="I8" s="71">
        <v>9356338.2148416173</v>
      </c>
    </row>
    <row r="9" spans="2:9" x14ac:dyDescent="0.2">
      <c r="B9" s="22" t="s">
        <v>151</v>
      </c>
      <c r="C9" s="23">
        <v>100</v>
      </c>
      <c r="D9" s="66">
        <f>Parametre!$C$9-(Parametre!$C$12-Parametre!$C$11)</f>
        <v>27</v>
      </c>
      <c r="E9" s="23">
        <v>0</v>
      </c>
      <c r="F9" s="23">
        <f t="shared" si="0"/>
        <v>100</v>
      </c>
      <c r="G9" s="86">
        <f t="shared" si="1"/>
        <v>0.73</v>
      </c>
      <c r="H9" s="70">
        <v>0</v>
      </c>
      <c r="I9" s="71">
        <v>0</v>
      </c>
    </row>
    <row r="10" spans="2:9" x14ac:dyDescent="0.2">
      <c r="B10" s="22" t="s">
        <v>152</v>
      </c>
      <c r="C10" s="23">
        <v>30</v>
      </c>
      <c r="D10" s="66">
        <f>Parametre!$C$9-(Parametre!$C$12-Parametre!$C$11)</f>
        <v>27</v>
      </c>
      <c r="E10" s="23">
        <v>0</v>
      </c>
      <c r="F10" s="23">
        <f t="shared" si="0"/>
        <v>30</v>
      </c>
      <c r="G10" s="86">
        <f t="shared" si="1"/>
        <v>0.1</v>
      </c>
      <c r="H10" s="70">
        <v>16657.184501799999</v>
      </c>
      <c r="I10" s="71">
        <v>14991.466051619997</v>
      </c>
    </row>
    <row r="11" spans="2:9" x14ac:dyDescent="0.2">
      <c r="B11" s="22" t="s">
        <v>158</v>
      </c>
      <c r="C11" s="23">
        <v>40</v>
      </c>
      <c r="D11" s="66">
        <f>Parametre!$C$9-(Parametre!$C$12-Parametre!$C$11)</f>
        <v>27</v>
      </c>
      <c r="E11" s="23">
        <v>0</v>
      </c>
      <c r="F11" s="23">
        <f t="shared" si="0"/>
        <v>40</v>
      </c>
      <c r="G11" s="86">
        <f t="shared" si="1"/>
        <v>0.32500000000000001</v>
      </c>
      <c r="H11" s="70">
        <v>1693658.4754118249</v>
      </c>
      <c r="I11" s="71">
        <v>1524292.6278706423</v>
      </c>
    </row>
    <row r="12" spans="2:9" x14ac:dyDescent="0.2">
      <c r="B12" s="22" t="s">
        <v>159</v>
      </c>
      <c r="C12" s="23">
        <v>40</v>
      </c>
      <c r="D12" s="66">
        <f>Parametre!$C$9-(Parametre!$C$12-Parametre!$C$11)</f>
        <v>27</v>
      </c>
      <c r="E12" s="23">
        <v>0</v>
      </c>
      <c r="F12" s="23">
        <f t="shared" si="0"/>
        <v>40</v>
      </c>
      <c r="G12" s="86">
        <f t="shared" si="1"/>
        <v>0.32500000000000001</v>
      </c>
      <c r="H12" s="70"/>
      <c r="I12" s="71">
        <v>0</v>
      </c>
    </row>
    <row r="13" spans="2:9" x14ac:dyDescent="0.2">
      <c r="B13" s="22" t="s">
        <v>153</v>
      </c>
      <c r="C13" s="23">
        <v>50</v>
      </c>
      <c r="D13" s="66">
        <f>Parametre!$C$9-(Parametre!$C$12-Parametre!$C$11)</f>
        <v>27</v>
      </c>
      <c r="E13" s="23">
        <v>0</v>
      </c>
      <c r="F13" s="23">
        <f t="shared" si="0"/>
        <v>50</v>
      </c>
      <c r="G13" s="86">
        <f t="shared" si="1"/>
        <v>0.46</v>
      </c>
      <c r="H13" s="70">
        <v>866269.60430113995</v>
      </c>
      <c r="I13" s="71">
        <v>779642.64387102588</v>
      </c>
    </row>
    <row r="14" spans="2:9" x14ac:dyDescent="0.2">
      <c r="B14" s="22" t="s">
        <v>67</v>
      </c>
      <c r="C14" s="24">
        <v>80</v>
      </c>
      <c r="D14" s="66">
        <f>Parametre!$C$9-(Parametre!$C$12-Parametre!$C$11)</f>
        <v>27</v>
      </c>
      <c r="E14" s="24">
        <v>0</v>
      </c>
      <c r="F14" s="24">
        <f>C14+(E14*C14)</f>
        <v>80</v>
      </c>
      <c r="G14" s="69">
        <f>(F14-D14)/C14</f>
        <v>0.66249999999999998</v>
      </c>
      <c r="H14" s="70">
        <v>12512836.372392233</v>
      </c>
      <c r="I14" s="71">
        <v>11261552.735153008</v>
      </c>
    </row>
    <row r="15" spans="2:9" x14ac:dyDescent="0.2">
      <c r="B15" s="22" t="s">
        <v>21</v>
      </c>
      <c r="C15" s="24">
        <v>30</v>
      </c>
      <c r="D15" s="66">
        <f>Parametre!$C$9-(Parametre!$C$12-Parametre!$C$11)</f>
        <v>27</v>
      </c>
      <c r="E15" s="24">
        <v>0</v>
      </c>
      <c r="F15" s="24">
        <f>C15+(E15*C15)</f>
        <v>30</v>
      </c>
      <c r="G15" s="69">
        <f>(F15-D15)/C15</f>
        <v>0.1</v>
      </c>
      <c r="H15" s="70">
        <v>425590.91956319998</v>
      </c>
      <c r="I15" s="71">
        <v>383031.82760687993</v>
      </c>
    </row>
    <row r="16" spans="2:9" x14ac:dyDescent="0.2">
      <c r="B16" s="22" t="s">
        <v>154</v>
      </c>
      <c r="C16" s="24">
        <v>30</v>
      </c>
      <c r="D16" s="66">
        <f>Parametre!$C$9-(Parametre!$C$12-Parametre!$C$11)</f>
        <v>27</v>
      </c>
      <c r="E16" s="24">
        <v>0</v>
      </c>
      <c r="F16" s="24">
        <f>C16+(E16*C16)</f>
        <v>30</v>
      </c>
      <c r="G16" s="69">
        <f>(F16-D16)/C16</f>
        <v>0.1</v>
      </c>
      <c r="H16" s="70">
        <v>0</v>
      </c>
      <c r="I16" s="71">
        <v>0</v>
      </c>
    </row>
    <row r="17" spans="2:9" x14ac:dyDescent="0.2">
      <c r="B17" s="22" t="s">
        <v>155</v>
      </c>
      <c r="C17" s="24">
        <v>12</v>
      </c>
      <c r="D17" s="66">
        <f>Parametre!$C$9-(Parametre!$C$12-Parametre!$C$11)</f>
        <v>27</v>
      </c>
      <c r="E17" s="24">
        <v>2</v>
      </c>
      <c r="F17" s="24">
        <f>C17+(E17*C17)</f>
        <v>36</v>
      </c>
      <c r="G17" s="69">
        <f>(F17-D17)/C17</f>
        <v>0.75</v>
      </c>
      <c r="H17" s="70">
        <v>1336884.0465842998</v>
      </c>
      <c r="I17" s="71">
        <v>1203195.6419258697</v>
      </c>
    </row>
    <row r="18" spans="2:9" ht="10.5" thickBot="1" x14ac:dyDescent="0.25">
      <c r="B18" s="22" t="s">
        <v>144</v>
      </c>
      <c r="C18" s="24">
        <v>20</v>
      </c>
      <c r="D18" s="66">
        <f>Parametre!$C$9-(Parametre!$C$12-Parametre!$C$11)</f>
        <v>27</v>
      </c>
      <c r="E18" s="24">
        <v>1</v>
      </c>
      <c r="F18" s="24">
        <f>C18+(E18*C18)</f>
        <v>40</v>
      </c>
      <c r="G18" s="69">
        <f>(F18-D18)/C18</f>
        <v>0.65</v>
      </c>
      <c r="H18" s="70">
        <v>33991.589609249997</v>
      </c>
      <c r="I18" s="71">
        <v>30592.430648324993</v>
      </c>
    </row>
    <row r="19" spans="2:9" ht="11" thickBot="1" x14ac:dyDescent="0.3">
      <c r="B19" s="5" t="s">
        <v>15</v>
      </c>
      <c r="C19" s="4"/>
      <c r="D19" s="16"/>
      <c r="E19" s="4"/>
      <c r="F19" s="4"/>
      <c r="G19" s="34"/>
      <c r="H19" s="67">
        <v>31901407.643072329</v>
      </c>
      <c r="I19" s="72">
        <v>28805186.878765088</v>
      </c>
    </row>
    <row r="20" spans="2:9" x14ac:dyDescent="0.2">
      <c r="B20" s="25" t="s">
        <v>123</v>
      </c>
      <c r="I20" s="15"/>
    </row>
    <row r="21" spans="2:9" x14ac:dyDescent="0.2">
      <c r="B21" s="1"/>
      <c r="I21" s="15"/>
    </row>
    <row r="22" spans="2:9" x14ac:dyDescent="0.2">
      <c r="G22" s="110"/>
    </row>
    <row r="24" spans="2:9" ht="10.5" x14ac:dyDescent="0.25">
      <c r="B24" s="26" t="s">
        <v>127</v>
      </c>
      <c r="C24" s="27"/>
      <c r="D24" s="27"/>
    </row>
    <row r="25" spans="2:9" x14ac:dyDescent="0.2">
      <c r="B25" s="16" t="s">
        <v>432</v>
      </c>
      <c r="C25" s="172">
        <v>6790312.2382722516</v>
      </c>
      <c r="D25" s="27"/>
    </row>
    <row r="26" spans="2:9" x14ac:dyDescent="0.2">
      <c r="B26" s="16" t="s">
        <v>433</v>
      </c>
      <c r="C26" s="172">
        <v>49666113.36808385</v>
      </c>
      <c r="D26" s="27"/>
    </row>
    <row r="27" spans="2:9" ht="10.5" x14ac:dyDescent="0.25">
      <c r="B27" s="169" t="s">
        <v>434</v>
      </c>
      <c r="C27" s="170">
        <v>22</v>
      </c>
      <c r="D27" s="58"/>
    </row>
    <row r="28" spans="2:9" ht="10.5" x14ac:dyDescent="0.25">
      <c r="B28" s="169" t="s">
        <v>435</v>
      </c>
      <c r="C28" s="171">
        <v>22</v>
      </c>
      <c r="D28" s="59"/>
    </row>
    <row r="29" spans="2:9" x14ac:dyDescent="0.2">
      <c r="B29" s="1" t="s">
        <v>128</v>
      </c>
    </row>
  </sheetData>
  <phoneticPr fontId="5" type="noConversion"/>
  <pageMargins left="0.19685039370078741" right="0.19685039370078741" top="0.98425196850393704" bottom="0.78740157480314965" header="0.51181102362204722" footer="0.51181102362204722"/>
  <pageSetup scale="75" orientation="landscape" r:id="rId1"/>
  <headerFooter alignWithMargins="0">
    <oddHeader>&amp;LPríloha 7: Štandardné tabuľky - Cesty
&amp;"Arial,Tučné"&amp;12 02 Zostatková hodnota</oddHeader>
    <oddFooter>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5:AG86"/>
  <sheetViews>
    <sheetView zoomScaleNormal="100" workbookViewId="0">
      <selection activeCell="M77" sqref="M77"/>
    </sheetView>
  </sheetViews>
  <sheetFormatPr defaultColWidth="9.1796875" defaultRowHeight="10" x14ac:dyDescent="0.2"/>
  <cols>
    <col min="1" max="1" width="2.7265625" style="3" customWidth="1"/>
    <col min="2" max="2" width="77.26953125" style="3" customWidth="1"/>
    <col min="3" max="3" width="13.90625" style="3" customWidth="1"/>
    <col min="4" max="6" width="10.1796875" style="3" customWidth="1"/>
    <col min="7" max="7" width="9.81640625" style="3" customWidth="1"/>
    <col min="8" max="13" width="8.7265625" style="3" customWidth="1"/>
    <col min="14" max="14" width="9.26953125" style="3" customWidth="1"/>
    <col min="15" max="25" width="8.7265625" style="3" customWidth="1"/>
    <col min="26" max="26" width="9.26953125" style="3" customWidth="1"/>
    <col min="27" max="33" width="8.7265625" style="3" customWidth="1"/>
    <col min="34" max="34" width="38.453125" style="3" customWidth="1"/>
    <col min="35" max="16384" width="9.1796875" style="3"/>
  </cols>
  <sheetData>
    <row r="5" spans="1:33" ht="10.5" x14ac:dyDescent="0.25">
      <c r="A5" s="113" t="s">
        <v>394</v>
      </c>
    </row>
    <row r="7" spans="1:33" x14ac:dyDescent="0.2">
      <c r="C7" s="4"/>
      <c r="D7" s="4" t="s">
        <v>12</v>
      </c>
      <c r="E7" s="4"/>
      <c r="F7" s="4"/>
      <c r="G7" s="4"/>
      <c r="H7" s="4"/>
      <c r="I7" s="4"/>
      <c r="J7" s="4"/>
      <c r="K7" s="4"/>
      <c r="L7" s="4"/>
      <c r="M7" s="4"/>
      <c r="N7" s="4"/>
      <c r="O7" s="4"/>
      <c r="P7" s="4"/>
      <c r="Q7" s="4"/>
      <c r="R7" s="4"/>
      <c r="S7" s="4"/>
      <c r="T7" s="4"/>
      <c r="U7" s="4"/>
      <c r="V7" s="4"/>
      <c r="W7" s="4"/>
      <c r="X7" s="4"/>
      <c r="Y7" s="4"/>
      <c r="Z7" s="4"/>
      <c r="AA7" s="4"/>
      <c r="AB7" s="4"/>
      <c r="AC7" s="4"/>
      <c r="AD7" s="4"/>
      <c r="AE7" s="4"/>
      <c r="AF7" s="4"/>
      <c r="AG7" s="4"/>
    </row>
    <row r="8" spans="1:33" ht="10.5" x14ac:dyDescent="0.25">
      <c r="B8" s="5" t="s">
        <v>74</v>
      </c>
      <c r="C8" s="5"/>
      <c r="D8" s="4">
        <v>1</v>
      </c>
      <c r="E8" s="4">
        <v>2</v>
      </c>
      <c r="F8" s="4">
        <v>3</v>
      </c>
      <c r="G8" s="4">
        <v>4</v>
      </c>
      <c r="H8" s="4">
        <v>5</v>
      </c>
      <c r="I8" s="4">
        <v>6</v>
      </c>
      <c r="J8" s="4">
        <v>7</v>
      </c>
      <c r="K8" s="4">
        <v>8</v>
      </c>
      <c r="L8" s="4">
        <v>9</v>
      </c>
      <c r="M8" s="4">
        <v>10</v>
      </c>
      <c r="N8" s="4">
        <v>11</v>
      </c>
      <c r="O8" s="4">
        <v>12</v>
      </c>
      <c r="P8" s="4">
        <v>13</v>
      </c>
      <c r="Q8" s="4">
        <v>14</v>
      </c>
      <c r="R8" s="4">
        <v>15</v>
      </c>
      <c r="S8" s="4">
        <v>16</v>
      </c>
      <c r="T8" s="4">
        <v>17</v>
      </c>
      <c r="U8" s="4">
        <v>18</v>
      </c>
      <c r="V8" s="4">
        <v>19</v>
      </c>
      <c r="W8" s="4">
        <v>20</v>
      </c>
      <c r="X8" s="4">
        <v>21</v>
      </c>
      <c r="Y8" s="4">
        <v>22</v>
      </c>
      <c r="Z8" s="4">
        <v>23</v>
      </c>
      <c r="AA8" s="4">
        <v>24</v>
      </c>
      <c r="AB8" s="4">
        <v>25</v>
      </c>
      <c r="AC8" s="4">
        <v>26</v>
      </c>
      <c r="AD8" s="4">
        <v>27</v>
      </c>
      <c r="AE8" s="4">
        <v>28</v>
      </c>
      <c r="AF8" s="4">
        <v>29</v>
      </c>
      <c r="AG8" s="4">
        <v>30</v>
      </c>
    </row>
    <row r="9" spans="1:33" ht="10.5" x14ac:dyDescent="0.25">
      <c r="B9" s="7" t="s">
        <v>31</v>
      </c>
      <c r="C9" s="460" t="s">
        <v>11</v>
      </c>
      <c r="D9" s="480">
        <v>2021</v>
      </c>
      <c r="E9" s="480">
        <v>2022</v>
      </c>
      <c r="F9" s="480">
        <v>2023</v>
      </c>
      <c r="G9" s="480">
        <v>2024</v>
      </c>
      <c r="H9" s="480">
        <v>2025</v>
      </c>
      <c r="I9" s="480">
        <v>2026</v>
      </c>
      <c r="J9" s="480">
        <v>2027</v>
      </c>
      <c r="K9" s="480">
        <v>2028</v>
      </c>
      <c r="L9" s="480">
        <v>2029</v>
      </c>
      <c r="M9" s="480">
        <v>2030</v>
      </c>
      <c r="N9" s="480">
        <v>2031</v>
      </c>
      <c r="O9" s="480">
        <v>2032</v>
      </c>
      <c r="P9" s="480">
        <v>2033</v>
      </c>
      <c r="Q9" s="480">
        <v>2034</v>
      </c>
      <c r="R9" s="480">
        <v>2035</v>
      </c>
      <c r="S9" s="480">
        <v>2036</v>
      </c>
      <c r="T9" s="480">
        <v>2037</v>
      </c>
      <c r="U9" s="480">
        <v>2038</v>
      </c>
      <c r="V9" s="480">
        <v>2039</v>
      </c>
      <c r="W9" s="480">
        <v>2040</v>
      </c>
      <c r="X9" s="480">
        <v>2041</v>
      </c>
      <c r="Y9" s="480">
        <v>2042</v>
      </c>
      <c r="Z9" s="480">
        <v>2043</v>
      </c>
      <c r="AA9" s="480">
        <v>2044</v>
      </c>
      <c r="AB9" s="480">
        <v>2045</v>
      </c>
      <c r="AC9" s="480">
        <v>2046</v>
      </c>
      <c r="AD9" s="480">
        <v>2047</v>
      </c>
      <c r="AE9" s="480">
        <v>2048</v>
      </c>
      <c r="AF9" s="480">
        <v>2049</v>
      </c>
      <c r="AG9" s="480">
        <v>2050</v>
      </c>
    </row>
    <row r="10" spans="1:33" x14ac:dyDescent="0.2">
      <c r="B10" s="4" t="s">
        <v>161</v>
      </c>
      <c r="C10" s="513">
        <v>2190874.9272896964</v>
      </c>
      <c r="D10" s="10">
        <v>52231.564300592567</v>
      </c>
      <c r="E10" s="10">
        <v>53494.568781098773</v>
      </c>
      <c r="F10" s="10">
        <v>54845.49681629346</v>
      </c>
      <c r="G10" s="10">
        <v>56148.081727459838</v>
      </c>
      <c r="H10" s="10">
        <v>57481.603133859026</v>
      </c>
      <c r="I10" s="10">
        <v>58846.795779713131</v>
      </c>
      <c r="J10" s="10">
        <v>60244.411859477979</v>
      </c>
      <c r="K10" s="10">
        <v>61675.221432287537</v>
      </c>
      <c r="L10" s="10">
        <v>63140.012846241443</v>
      </c>
      <c r="M10" s="10">
        <v>64639.593172769397</v>
      </c>
      <c r="N10" s="10">
        <v>66174.788651311756</v>
      </c>
      <c r="O10" s="10">
        <v>67746.445144561265</v>
      </c>
      <c r="P10" s="10">
        <v>69355.428604516914</v>
      </c>
      <c r="Q10" s="10">
        <v>71002.625549606528</v>
      </c>
      <c r="R10" s="10">
        <v>72688.9435531411</v>
      </c>
      <c r="S10" s="10">
        <v>74415.311743369937</v>
      </c>
      <c r="T10" s="10">
        <v>76182.681315412163</v>
      </c>
      <c r="U10" s="10">
        <v>77992.026055346621</v>
      </c>
      <c r="V10" s="10">
        <v>79844.342876748968</v>
      </c>
      <c r="W10" s="10">
        <v>81740.652369971576</v>
      </c>
      <c r="X10" s="10">
        <v>83681.999364468851</v>
      </c>
      <c r="Y10" s="10">
        <v>85669.453504477831</v>
      </c>
      <c r="Z10" s="10">
        <v>87704.109838371238</v>
      </c>
      <c r="AA10" s="10">
        <v>87704.109838371238</v>
      </c>
      <c r="AB10" s="10">
        <v>87704.109838371238</v>
      </c>
      <c r="AC10" s="10">
        <v>87704.109838371238</v>
      </c>
      <c r="AD10" s="10">
        <v>87704.109838371238</v>
      </c>
      <c r="AE10" s="10">
        <v>87704.109838371238</v>
      </c>
      <c r="AF10" s="10">
        <v>87704.109838371238</v>
      </c>
      <c r="AG10" s="10">
        <v>87704.109838371238</v>
      </c>
    </row>
    <row r="11" spans="1:33" x14ac:dyDescent="0.2">
      <c r="B11" s="4" t="s">
        <v>72</v>
      </c>
      <c r="C11" s="513">
        <v>24117386.112088021</v>
      </c>
      <c r="D11" s="10">
        <v>591093.85657381301</v>
      </c>
      <c r="E11" s="10">
        <v>522392.5779003335</v>
      </c>
      <c r="F11" s="10">
        <v>444757.48007223982</v>
      </c>
      <c r="G11" s="10">
        <v>625761.32370836532</v>
      </c>
      <c r="H11" s="10">
        <v>667892.06022807944</v>
      </c>
      <c r="I11" s="10">
        <v>588554.63664889801</v>
      </c>
      <c r="J11" s="10">
        <v>500876.13411181961</v>
      </c>
      <c r="K11" s="10">
        <v>703685.26941685623</v>
      </c>
      <c r="L11" s="10">
        <v>751062.40436491265</v>
      </c>
      <c r="M11" s="10">
        <v>661845.35918975528</v>
      </c>
      <c r="N11" s="10">
        <v>563248.54864506156</v>
      </c>
      <c r="O11" s="10">
        <v>791312.82109254773</v>
      </c>
      <c r="P11" s="10">
        <v>844589.67075873003</v>
      </c>
      <c r="Q11" s="10">
        <v>744262.7280537904</v>
      </c>
      <c r="R11" s="10">
        <v>633387.98945438082</v>
      </c>
      <c r="S11" s="10">
        <v>889852.33603704441</v>
      </c>
      <c r="T11" s="10">
        <v>949763.5719837728</v>
      </c>
      <c r="U11" s="10">
        <v>836943.2537053657</v>
      </c>
      <c r="V11" s="10">
        <v>712261.65810836712</v>
      </c>
      <c r="W11" s="10">
        <v>1000662.6442085359</v>
      </c>
      <c r="X11" s="10">
        <v>1068034.4241683956</v>
      </c>
      <c r="Y11" s="10">
        <v>941164.97242126905</v>
      </c>
      <c r="Z11" s="10">
        <v>800957.19852265914</v>
      </c>
      <c r="AA11" s="10">
        <v>1099166.4944164404</v>
      </c>
      <c r="AB11" s="10">
        <v>1145953.766364088</v>
      </c>
      <c r="AC11" s="10">
        <v>986401.33773274289</v>
      </c>
      <c r="AD11" s="10">
        <v>819979.99568648683</v>
      </c>
      <c r="AE11" s="10">
        <v>1099166.4944164404</v>
      </c>
      <c r="AF11" s="10">
        <v>1145953.766364088</v>
      </c>
      <c r="AG11" s="10">
        <v>986401.33773274289</v>
      </c>
    </row>
    <row r="12" spans="1:33" x14ac:dyDescent="0.2">
      <c r="B12" s="4" t="s">
        <v>73</v>
      </c>
      <c r="C12" s="513">
        <v>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row>
    <row r="13" spans="1:33" x14ac:dyDescent="0.2">
      <c r="B13" s="4" t="s">
        <v>32</v>
      </c>
      <c r="C13" s="513">
        <v>11501197.677931998</v>
      </c>
      <c r="D13" s="10">
        <v>223257.00644334996</v>
      </c>
      <c r="E13" s="10">
        <v>5036229.2184300497</v>
      </c>
      <c r="F13" s="10">
        <v>6189416.6998135988</v>
      </c>
      <c r="G13" s="10"/>
      <c r="H13" s="10"/>
      <c r="I13" s="10"/>
      <c r="J13" s="10"/>
      <c r="K13" s="10"/>
      <c r="L13" s="10"/>
      <c r="M13" s="10"/>
      <c r="N13" s="10"/>
      <c r="O13" s="10"/>
      <c r="P13" s="10"/>
      <c r="Q13" s="10"/>
      <c r="R13" s="10"/>
      <c r="S13" s="10"/>
      <c r="T13" s="10"/>
      <c r="U13" s="10"/>
      <c r="V13" s="10"/>
      <c r="W13" s="10">
        <v>52294.753244999993</v>
      </c>
      <c r="X13" s="10"/>
      <c r="Y13" s="10"/>
      <c r="Z13" s="10"/>
      <c r="AA13" s="10"/>
      <c r="AB13" s="10"/>
      <c r="AC13" s="10"/>
      <c r="AD13" s="10"/>
      <c r="AE13" s="10"/>
      <c r="AF13" s="10"/>
      <c r="AG13" s="10"/>
    </row>
    <row r="14" spans="1:33" ht="10.5" x14ac:dyDescent="0.25">
      <c r="B14" s="5" t="s">
        <v>260</v>
      </c>
      <c r="C14" s="516">
        <v>34632182.452287287</v>
      </c>
      <c r="D14" s="20">
        <v>814350.86301716301</v>
      </c>
      <c r="E14" s="20">
        <v>5558621.796330383</v>
      </c>
      <c r="F14" s="20">
        <v>6634174.1798858382</v>
      </c>
      <c r="G14" s="20">
        <v>625761.32370836532</v>
      </c>
      <c r="H14" s="20">
        <v>667892.06022807944</v>
      </c>
      <c r="I14" s="20">
        <v>588554.63664889801</v>
      </c>
      <c r="J14" s="20">
        <v>500876.13411181961</v>
      </c>
      <c r="K14" s="20">
        <v>703685.26941685623</v>
      </c>
      <c r="L14" s="20">
        <v>751062.40436491265</v>
      </c>
      <c r="M14" s="20">
        <v>661845.35918975528</v>
      </c>
      <c r="N14" s="20">
        <v>563248.54864506156</v>
      </c>
      <c r="O14" s="20">
        <v>791312.82109254773</v>
      </c>
      <c r="P14" s="20">
        <v>844589.67075873003</v>
      </c>
      <c r="Q14" s="20">
        <v>744262.7280537904</v>
      </c>
      <c r="R14" s="20">
        <v>633387.98945438082</v>
      </c>
      <c r="S14" s="20">
        <v>889852.33603704441</v>
      </c>
      <c r="T14" s="20">
        <v>949763.5719837728</v>
      </c>
      <c r="U14" s="20">
        <v>836943.2537053657</v>
      </c>
      <c r="V14" s="20">
        <v>712261.65810836712</v>
      </c>
      <c r="W14" s="20">
        <v>1052957.3974535358</v>
      </c>
      <c r="X14" s="20">
        <v>1068034.4241683956</v>
      </c>
      <c r="Y14" s="20">
        <v>941164.97242126905</v>
      </c>
      <c r="Z14" s="20">
        <v>800957.19852265914</v>
      </c>
      <c r="AA14" s="20">
        <v>1099166.4944164404</v>
      </c>
      <c r="AB14" s="20">
        <v>1145953.766364088</v>
      </c>
      <c r="AC14" s="20">
        <v>986401.33773274289</v>
      </c>
      <c r="AD14" s="20">
        <v>819979.99568648683</v>
      </c>
      <c r="AE14" s="20">
        <v>1099166.4944164404</v>
      </c>
      <c r="AF14" s="20">
        <v>1145953.766364088</v>
      </c>
      <c r="AG14" s="20">
        <v>986401.33773274289</v>
      </c>
    </row>
    <row r="15" spans="1:33" x14ac:dyDescent="0.2">
      <c r="B15" s="16" t="s">
        <v>436</v>
      </c>
      <c r="C15" s="513">
        <v>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row>
    <row r="16" spans="1:33" ht="11" thickBot="1" x14ac:dyDescent="0.3">
      <c r="B16" s="29" t="s">
        <v>76</v>
      </c>
      <c r="C16" s="517">
        <v>0</v>
      </c>
      <c r="D16" s="474">
        <v>0</v>
      </c>
      <c r="E16" s="474">
        <v>0</v>
      </c>
      <c r="F16" s="474">
        <v>0</v>
      </c>
      <c r="G16" s="474">
        <v>0</v>
      </c>
      <c r="H16" s="474">
        <v>0</v>
      </c>
      <c r="I16" s="474">
        <v>0</v>
      </c>
      <c r="J16" s="474">
        <v>0</v>
      </c>
      <c r="K16" s="474">
        <v>0</v>
      </c>
      <c r="L16" s="474">
        <v>0</v>
      </c>
      <c r="M16" s="474">
        <v>0</v>
      </c>
      <c r="N16" s="474">
        <v>0</v>
      </c>
      <c r="O16" s="474">
        <v>0</v>
      </c>
      <c r="P16" s="474">
        <v>0</v>
      </c>
      <c r="Q16" s="474">
        <v>0</v>
      </c>
      <c r="R16" s="474">
        <v>0</v>
      </c>
      <c r="S16" s="474">
        <v>0</v>
      </c>
      <c r="T16" s="474">
        <v>0</v>
      </c>
      <c r="U16" s="474">
        <v>0</v>
      </c>
      <c r="V16" s="474">
        <v>0</v>
      </c>
      <c r="W16" s="474">
        <v>0</v>
      </c>
      <c r="X16" s="474">
        <v>0</v>
      </c>
      <c r="Y16" s="474">
        <v>0</v>
      </c>
      <c r="Z16" s="474">
        <v>0</v>
      </c>
      <c r="AA16" s="474">
        <v>0</v>
      </c>
      <c r="AB16" s="474">
        <v>0</v>
      </c>
      <c r="AC16" s="474">
        <v>0</v>
      </c>
      <c r="AD16" s="474">
        <v>0</v>
      </c>
      <c r="AE16" s="474">
        <v>0</v>
      </c>
      <c r="AF16" s="474">
        <v>0</v>
      </c>
      <c r="AG16" s="474">
        <v>0</v>
      </c>
    </row>
    <row r="17" spans="2:33" ht="11" thickTop="1" x14ac:dyDescent="0.25">
      <c r="B17" s="31" t="s">
        <v>75</v>
      </c>
      <c r="C17" s="513">
        <v>34632182.452287287</v>
      </c>
      <c r="D17" s="475">
        <v>814350.86301716301</v>
      </c>
      <c r="E17" s="475">
        <v>5558621.796330383</v>
      </c>
      <c r="F17" s="475">
        <v>6634174.1798858382</v>
      </c>
      <c r="G17" s="475">
        <v>625761.32370836532</v>
      </c>
      <c r="H17" s="475">
        <v>667892.06022807944</v>
      </c>
      <c r="I17" s="475">
        <v>588554.63664889801</v>
      </c>
      <c r="J17" s="475">
        <v>500876.13411181961</v>
      </c>
      <c r="K17" s="475">
        <v>703685.26941685623</v>
      </c>
      <c r="L17" s="475">
        <v>751062.40436491265</v>
      </c>
      <c r="M17" s="475">
        <v>661845.35918975528</v>
      </c>
      <c r="N17" s="475">
        <v>563248.54864506156</v>
      </c>
      <c r="O17" s="475">
        <v>791312.82109254773</v>
      </c>
      <c r="P17" s="475">
        <v>844589.67075873003</v>
      </c>
      <c r="Q17" s="475">
        <v>744262.7280537904</v>
      </c>
      <c r="R17" s="475">
        <v>633387.98945438082</v>
      </c>
      <c r="S17" s="475">
        <v>889852.33603704441</v>
      </c>
      <c r="T17" s="475">
        <v>949763.5719837728</v>
      </c>
      <c r="U17" s="475">
        <v>836943.2537053657</v>
      </c>
      <c r="V17" s="475">
        <v>712261.65810836712</v>
      </c>
      <c r="W17" s="475">
        <v>1052957.3974535358</v>
      </c>
      <c r="X17" s="475">
        <v>1068034.4241683956</v>
      </c>
      <c r="Y17" s="475">
        <v>941164.97242126905</v>
      </c>
      <c r="Z17" s="475">
        <v>800957.19852265914</v>
      </c>
      <c r="AA17" s="475">
        <v>1099166.4944164404</v>
      </c>
      <c r="AB17" s="475">
        <v>1145953.766364088</v>
      </c>
      <c r="AC17" s="475">
        <v>986401.33773274289</v>
      </c>
      <c r="AD17" s="475">
        <v>819979.99568648683</v>
      </c>
      <c r="AE17" s="475">
        <v>1099166.4944164404</v>
      </c>
      <c r="AF17" s="475">
        <v>1145953.766364088</v>
      </c>
      <c r="AG17" s="475">
        <v>986401.33773274289</v>
      </c>
    </row>
    <row r="20" spans="2:33" x14ac:dyDescent="0.2">
      <c r="C20" s="4"/>
      <c r="D20" s="4" t="s">
        <v>12</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row>
    <row r="21" spans="2:33" ht="10.5" x14ac:dyDescent="0.25">
      <c r="B21" s="5" t="s">
        <v>82</v>
      </c>
      <c r="C21" s="5"/>
      <c r="D21" s="6">
        <v>1</v>
      </c>
      <c r="E21" s="6">
        <v>2</v>
      </c>
      <c r="F21" s="6">
        <v>3</v>
      </c>
      <c r="G21" s="6">
        <v>4</v>
      </c>
      <c r="H21" s="6">
        <v>5</v>
      </c>
      <c r="I21" s="6">
        <v>6</v>
      </c>
      <c r="J21" s="6">
        <v>7</v>
      </c>
      <c r="K21" s="6">
        <v>8</v>
      </c>
      <c r="L21" s="6">
        <v>9</v>
      </c>
      <c r="M21" s="6">
        <v>10</v>
      </c>
      <c r="N21" s="6">
        <v>11</v>
      </c>
      <c r="O21" s="6">
        <v>12</v>
      </c>
      <c r="P21" s="6">
        <v>13</v>
      </c>
      <c r="Q21" s="6">
        <v>14</v>
      </c>
      <c r="R21" s="6">
        <v>15</v>
      </c>
      <c r="S21" s="6">
        <v>16</v>
      </c>
      <c r="T21" s="6">
        <v>17</v>
      </c>
      <c r="U21" s="6">
        <v>18</v>
      </c>
      <c r="V21" s="6">
        <v>19</v>
      </c>
      <c r="W21" s="6">
        <v>20</v>
      </c>
      <c r="X21" s="6">
        <v>21</v>
      </c>
      <c r="Y21" s="6">
        <v>22</v>
      </c>
      <c r="Z21" s="6">
        <v>23</v>
      </c>
      <c r="AA21" s="6">
        <v>24</v>
      </c>
      <c r="AB21" s="6">
        <v>25</v>
      </c>
      <c r="AC21" s="6">
        <v>26</v>
      </c>
      <c r="AD21" s="6">
        <v>27</v>
      </c>
      <c r="AE21" s="6">
        <v>28</v>
      </c>
      <c r="AF21" s="6">
        <v>29</v>
      </c>
      <c r="AG21" s="6">
        <v>30</v>
      </c>
    </row>
    <row r="22" spans="2:33" ht="10.5" x14ac:dyDescent="0.25">
      <c r="B22" s="7" t="s">
        <v>33</v>
      </c>
      <c r="C22" s="460" t="s">
        <v>11</v>
      </c>
      <c r="D22" s="478">
        <v>2021</v>
      </c>
      <c r="E22" s="478">
        <v>2022</v>
      </c>
      <c r="F22" s="478">
        <v>2023</v>
      </c>
      <c r="G22" s="478">
        <v>2024</v>
      </c>
      <c r="H22" s="478">
        <v>2025</v>
      </c>
      <c r="I22" s="478">
        <v>2026</v>
      </c>
      <c r="J22" s="478">
        <v>2027</v>
      </c>
      <c r="K22" s="478">
        <v>2028</v>
      </c>
      <c r="L22" s="478">
        <v>2029</v>
      </c>
      <c r="M22" s="478">
        <v>2030</v>
      </c>
      <c r="N22" s="478">
        <v>2031</v>
      </c>
      <c r="O22" s="478">
        <v>2032</v>
      </c>
      <c r="P22" s="478">
        <v>2033</v>
      </c>
      <c r="Q22" s="478">
        <v>2034</v>
      </c>
      <c r="R22" s="478">
        <v>2035</v>
      </c>
      <c r="S22" s="478">
        <v>2036</v>
      </c>
      <c r="T22" s="478">
        <v>2037</v>
      </c>
      <c r="U22" s="478">
        <v>2038</v>
      </c>
      <c r="V22" s="478">
        <v>2039</v>
      </c>
      <c r="W22" s="478">
        <v>2040</v>
      </c>
      <c r="X22" s="478">
        <v>2041</v>
      </c>
      <c r="Y22" s="478">
        <v>2042</v>
      </c>
      <c r="Z22" s="478">
        <v>2043</v>
      </c>
      <c r="AA22" s="478">
        <v>2044</v>
      </c>
      <c r="AB22" s="478">
        <v>2045</v>
      </c>
      <c r="AC22" s="478">
        <v>2046</v>
      </c>
      <c r="AD22" s="478">
        <v>2047</v>
      </c>
      <c r="AE22" s="478">
        <v>2048</v>
      </c>
      <c r="AF22" s="478">
        <v>2049</v>
      </c>
      <c r="AG22" s="478">
        <v>2050</v>
      </c>
    </row>
    <row r="23" spans="2:33" x14ac:dyDescent="0.2">
      <c r="B23" s="4" t="s">
        <v>161</v>
      </c>
      <c r="C23" s="513">
        <v>2190874.9272896964</v>
      </c>
      <c r="D23" s="537">
        <v>52231.564300592567</v>
      </c>
      <c r="E23" s="537">
        <v>53494.568781098773</v>
      </c>
      <c r="F23" s="537">
        <v>54845.49681629346</v>
      </c>
      <c r="G23" s="537">
        <v>56148.081727459838</v>
      </c>
      <c r="H23" s="537">
        <v>57481.603133859026</v>
      </c>
      <c r="I23" s="537">
        <v>58846.795779713131</v>
      </c>
      <c r="J23" s="537">
        <v>60244.411859477979</v>
      </c>
      <c r="K23" s="537">
        <v>61675.221432287537</v>
      </c>
      <c r="L23" s="537">
        <v>63140.012846241443</v>
      </c>
      <c r="M23" s="537">
        <v>64639.593172769397</v>
      </c>
      <c r="N23" s="537">
        <v>66174.788651311756</v>
      </c>
      <c r="O23" s="537">
        <v>67746.445144561265</v>
      </c>
      <c r="P23" s="537">
        <v>69355.428604516914</v>
      </c>
      <c r="Q23" s="537">
        <v>71002.625549606528</v>
      </c>
      <c r="R23" s="537">
        <v>72688.9435531411</v>
      </c>
      <c r="S23" s="537">
        <v>74415.311743369937</v>
      </c>
      <c r="T23" s="537">
        <v>76182.681315412163</v>
      </c>
      <c r="U23" s="537">
        <v>77992.026055346621</v>
      </c>
      <c r="V23" s="537">
        <v>79844.342876748968</v>
      </c>
      <c r="W23" s="537">
        <v>81740.652369971576</v>
      </c>
      <c r="X23" s="537">
        <v>83681.999364468851</v>
      </c>
      <c r="Y23" s="537">
        <v>85669.453504477831</v>
      </c>
      <c r="Z23" s="537">
        <v>87704.109838371238</v>
      </c>
      <c r="AA23" s="537">
        <v>87704.109838371238</v>
      </c>
      <c r="AB23" s="537">
        <v>87704.109838371238</v>
      </c>
      <c r="AC23" s="537">
        <v>87704.109838371238</v>
      </c>
      <c r="AD23" s="537">
        <v>87704.109838371238</v>
      </c>
      <c r="AE23" s="537">
        <v>87704.109838371238</v>
      </c>
      <c r="AF23" s="537">
        <v>87704.109838371238</v>
      </c>
      <c r="AG23" s="537">
        <v>87704.109838371238</v>
      </c>
    </row>
    <row r="24" spans="2:33" x14ac:dyDescent="0.2">
      <c r="B24" s="4" t="s">
        <v>72</v>
      </c>
      <c r="C24" s="513">
        <v>21298983.357460991</v>
      </c>
      <c r="D24" s="10">
        <v>591093.85657381301</v>
      </c>
      <c r="E24" s="10">
        <v>522392.5779003335</v>
      </c>
      <c r="F24" s="10">
        <v>444757.48007223982</v>
      </c>
      <c r="G24" s="10">
        <v>547582.48946745589</v>
      </c>
      <c r="H24" s="10">
        <v>584449.66663629329</v>
      </c>
      <c r="I24" s="10">
        <v>515024.18080733996</v>
      </c>
      <c r="J24" s="10">
        <v>438299.69996613095</v>
      </c>
      <c r="K24" s="10">
        <v>615771.08880004822</v>
      </c>
      <c r="L24" s="10">
        <v>657229.21111567877</v>
      </c>
      <c r="M24" s="10">
        <v>579158.40384617855</v>
      </c>
      <c r="N24" s="10">
        <v>492879.68234951992</v>
      </c>
      <c r="O24" s="10">
        <v>692450.98427226464</v>
      </c>
      <c r="P24" s="10">
        <v>739071.74663946358</v>
      </c>
      <c r="Q24" s="10">
        <v>651279.04522822541</v>
      </c>
      <c r="R24" s="10">
        <v>554256.32573267969</v>
      </c>
      <c r="S24" s="10">
        <v>778679.56833440519</v>
      </c>
      <c r="T24" s="10">
        <v>831105.85689497937</v>
      </c>
      <c r="U24" s="10">
        <v>732380.62667574559</v>
      </c>
      <c r="V24" s="10">
        <v>623275.99537130632</v>
      </c>
      <c r="W24" s="10">
        <v>875645.906949925</v>
      </c>
      <c r="X24" s="10">
        <v>934600.66428719193</v>
      </c>
      <c r="Y24" s="10">
        <v>823581.51434458559</v>
      </c>
      <c r="Z24" s="10">
        <v>700890.45152992057</v>
      </c>
      <c r="AA24" s="10">
        <v>961843.28201190918</v>
      </c>
      <c r="AB24" s="10">
        <v>1002785.2352420259</v>
      </c>
      <c r="AC24" s="10">
        <v>863166.32183144207</v>
      </c>
      <c r="AD24" s="10">
        <v>717536.65549451369</v>
      </c>
      <c r="AE24" s="10">
        <v>961843.28201190918</v>
      </c>
      <c r="AF24" s="10">
        <v>1002785.2352420259</v>
      </c>
      <c r="AG24" s="10">
        <v>863166.32183144207</v>
      </c>
    </row>
    <row r="25" spans="2:33" x14ac:dyDescent="0.2">
      <c r="B25" s="4" t="s">
        <v>73</v>
      </c>
      <c r="C25" s="513">
        <v>0</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row>
    <row r="26" spans="2:33" x14ac:dyDescent="0.2">
      <c r="B26" s="4" t="s">
        <v>32</v>
      </c>
      <c r="C26" s="513">
        <v>2131892.1590427998</v>
      </c>
      <c r="D26" s="10"/>
      <c r="E26" s="10"/>
      <c r="F26" s="10"/>
      <c r="G26" s="10"/>
      <c r="H26" s="10"/>
      <c r="I26" s="10"/>
      <c r="J26" s="10"/>
      <c r="K26" s="10"/>
      <c r="L26" s="10"/>
      <c r="M26" s="10"/>
      <c r="N26" s="10"/>
      <c r="O26" s="10"/>
      <c r="P26" s="10"/>
      <c r="Q26" s="10"/>
      <c r="R26" s="10"/>
      <c r="S26" s="10">
        <v>297085.34368539997</v>
      </c>
      <c r="T26" s="10"/>
      <c r="U26" s="10"/>
      <c r="V26" s="10"/>
      <c r="W26" s="10"/>
      <c r="X26" s="10"/>
      <c r="Y26" s="10"/>
      <c r="Z26" s="10"/>
      <c r="AA26" s="10">
        <v>52294.753244999993</v>
      </c>
      <c r="AB26" s="10"/>
      <c r="AC26" s="10"/>
      <c r="AD26" s="10"/>
      <c r="AE26" s="10">
        <v>1782512.0621123998</v>
      </c>
      <c r="AF26" s="10"/>
      <c r="AG26" s="10"/>
    </row>
    <row r="27" spans="2:33" ht="10.5" x14ac:dyDescent="0.25">
      <c r="B27" s="5" t="s">
        <v>260</v>
      </c>
      <c r="C27" s="516">
        <v>23430875.516503796</v>
      </c>
      <c r="D27" s="20">
        <v>591093.85657381301</v>
      </c>
      <c r="E27" s="20">
        <v>522392.5779003335</v>
      </c>
      <c r="F27" s="20">
        <v>444757.48007223982</v>
      </c>
      <c r="G27" s="20">
        <v>547582.48946745589</v>
      </c>
      <c r="H27" s="20">
        <v>584449.66663629329</v>
      </c>
      <c r="I27" s="20">
        <v>515024.18080733996</v>
      </c>
      <c r="J27" s="20">
        <v>438299.69996613095</v>
      </c>
      <c r="K27" s="20">
        <v>615771.08880004822</v>
      </c>
      <c r="L27" s="20">
        <v>657229.21111567877</v>
      </c>
      <c r="M27" s="20">
        <v>579158.40384617855</v>
      </c>
      <c r="N27" s="20">
        <v>492879.68234951992</v>
      </c>
      <c r="O27" s="20">
        <v>692450.98427226464</v>
      </c>
      <c r="P27" s="20">
        <v>739071.74663946358</v>
      </c>
      <c r="Q27" s="20">
        <v>651279.04522822541</v>
      </c>
      <c r="R27" s="20">
        <v>554256.32573267969</v>
      </c>
      <c r="S27" s="20">
        <v>1075764.9120198051</v>
      </c>
      <c r="T27" s="20">
        <v>831105.85689497937</v>
      </c>
      <c r="U27" s="20">
        <v>732380.62667574559</v>
      </c>
      <c r="V27" s="20">
        <v>623275.99537130632</v>
      </c>
      <c r="W27" s="20">
        <v>875645.906949925</v>
      </c>
      <c r="X27" s="20">
        <v>934600.66428719193</v>
      </c>
      <c r="Y27" s="20">
        <v>823581.51434458559</v>
      </c>
      <c r="Z27" s="20">
        <v>700890.45152992057</v>
      </c>
      <c r="AA27" s="20">
        <v>1014138.0352569092</v>
      </c>
      <c r="AB27" s="20">
        <v>1002785.2352420259</v>
      </c>
      <c r="AC27" s="20">
        <v>863166.32183144207</v>
      </c>
      <c r="AD27" s="20">
        <v>717536.65549451369</v>
      </c>
      <c r="AE27" s="20">
        <v>2744355.3441243088</v>
      </c>
      <c r="AF27" s="20">
        <v>1002785.2352420259</v>
      </c>
      <c r="AG27" s="20">
        <v>863166.32183144207</v>
      </c>
    </row>
    <row r="28" spans="2:33" x14ac:dyDescent="0.2">
      <c r="B28" s="16" t="s">
        <v>361</v>
      </c>
      <c r="C28" s="518"/>
      <c r="D28" s="10">
        <v>0</v>
      </c>
      <c r="E28" s="10">
        <v>0</v>
      </c>
      <c r="F28" s="10">
        <v>0</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row>
    <row r="29" spans="2:33" ht="11" thickBot="1" x14ac:dyDescent="0.3">
      <c r="B29" s="29" t="s">
        <v>76</v>
      </c>
      <c r="C29" s="517">
        <v>0</v>
      </c>
      <c r="D29" s="474">
        <v>0</v>
      </c>
      <c r="E29" s="474">
        <v>0</v>
      </c>
      <c r="F29" s="474">
        <v>0</v>
      </c>
      <c r="G29" s="474">
        <v>0</v>
      </c>
      <c r="H29" s="474">
        <v>0</v>
      </c>
      <c r="I29" s="474">
        <v>0</v>
      </c>
      <c r="J29" s="474">
        <v>0</v>
      </c>
      <c r="K29" s="474">
        <v>0</v>
      </c>
      <c r="L29" s="474">
        <v>0</v>
      </c>
      <c r="M29" s="474">
        <v>0</v>
      </c>
      <c r="N29" s="474">
        <v>0</v>
      </c>
      <c r="O29" s="474">
        <v>0</v>
      </c>
      <c r="P29" s="474">
        <v>0</v>
      </c>
      <c r="Q29" s="474">
        <v>0</v>
      </c>
      <c r="R29" s="474">
        <v>0</v>
      </c>
      <c r="S29" s="474">
        <v>0</v>
      </c>
      <c r="T29" s="474">
        <v>0</v>
      </c>
      <c r="U29" s="474">
        <v>0</v>
      </c>
      <c r="V29" s="474">
        <v>0</v>
      </c>
      <c r="W29" s="474">
        <v>0</v>
      </c>
      <c r="X29" s="474">
        <v>0</v>
      </c>
      <c r="Y29" s="474">
        <v>0</v>
      </c>
      <c r="Z29" s="474">
        <v>0</v>
      </c>
      <c r="AA29" s="474">
        <v>0</v>
      </c>
      <c r="AB29" s="474">
        <v>0</v>
      </c>
      <c r="AC29" s="474">
        <v>0</v>
      </c>
      <c r="AD29" s="474">
        <v>0</v>
      </c>
      <c r="AE29" s="474">
        <v>0</v>
      </c>
      <c r="AF29" s="474">
        <v>0</v>
      </c>
      <c r="AG29" s="474">
        <v>0</v>
      </c>
    </row>
    <row r="30" spans="2:33" ht="11" thickTop="1" x14ac:dyDescent="0.25">
      <c r="B30" s="31" t="s">
        <v>75</v>
      </c>
      <c r="C30" s="519">
        <v>23430875.516503796</v>
      </c>
      <c r="D30" s="32">
        <v>591093.85657381301</v>
      </c>
      <c r="E30" s="32">
        <v>522392.5779003335</v>
      </c>
      <c r="F30" s="32">
        <v>444757.48007223982</v>
      </c>
      <c r="G30" s="32">
        <v>547582.48946745589</v>
      </c>
      <c r="H30" s="32">
        <v>584449.66663629329</v>
      </c>
      <c r="I30" s="32">
        <v>515024.18080733996</v>
      </c>
      <c r="J30" s="32">
        <v>438299.69996613095</v>
      </c>
      <c r="K30" s="32">
        <v>615771.08880004822</v>
      </c>
      <c r="L30" s="32">
        <v>657229.21111567877</v>
      </c>
      <c r="M30" s="32">
        <v>579158.40384617855</v>
      </c>
      <c r="N30" s="32">
        <v>492879.68234951992</v>
      </c>
      <c r="O30" s="32">
        <v>692450.98427226464</v>
      </c>
      <c r="P30" s="32">
        <v>739071.74663946358</v>
      </c>
      <c r="Q30" s="32">
        <v>651279.04522822541</v>
      </c>
      <c r="R30" s="32">
        <v>554256.32573267969</v>
      </c>
      <c r="S30" s="32">
        <v>1075764.9120198051</v>
      </c>
      <c r="T30" s="32">
        <v>831105.85689497937</v>
      </c>
      <c r="U30" s="32">
        <v>732380.62667574559</v>
      </c>
      <c r="V30" s="32">
        <v>623275.99537130632</v>
      </c>
      <c r="W30" s="32">
        <v>875645.906949925</v>
      </c>
      <c r="X30" s="32">
        <v>934600.66428719193</v>
      </c>
      <c r="Y30" s="32">
        <v>823581.51434458559</v>
      </c>
      <c r="Z30" s="32">
        <v>700890.45152992057</v>
      </c>
      <c r="AA30" s="32">
        <v>1014138.0352569092</v>
      </c>
      <c r="AB30" s="32">
        <v>1002785.2352420259</v>
      </c>
      <c r="AC30" s="32">
        <v>863166.32183144207</v>
      </c>
      <c r="AD30" s="32">
        <v>717536.65549451369</v>
      </c>
      <c r="AE30" s="32">
        <v>2744355.3441243088</v>
      </c>
      <c r="AF30" s="32">
        <v>1002785.2352420259</v>
      </c>
      <c r="AG30" s="32">
        <v>863166.32183144207</v>
      </c>
    </row>
    <row r="33" spans="2:33" x14ac:dyDescent="0.2">
      <c r="C33" s="4"/>
      <c r="D33" s="4" t="s">
        <v>12</v>
      </c>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2:33" ht="10.5" x14ac:dyDescent="0.25">
      <c r="B34" s="5" t="s">
        <v>83</v>
      </c>
      <c r="C34" s="5"/>
      <c r="D34" s="4">
        <v>1</v>
      </c>
      <c r="E34" s="4">
        <v>2</v>
      </c>
      <c r="F34" s="4">
        <v>3</v>
      </c>
      <c r="G34" s="4">
        <v>4</v>
      </c>
      <c r="H34" s="4">
        <v>5</v>
      </c>
      <c r="I34" s="4">
        <v>6</v>
      </c>
      <c r="J34" s="4">
        <v>7</v>
      </c>
      <c r="K34" s="4">
        <v>8</v>
      </c>
      <c r="L34" s="4">
        <v>9</v>
      </c>
      <c r="M34" s="4">
        <v>10</v>
      </c>
      <c r="N34" s="4">
        <v>11</v>
      </c>
      <c r="O34" s="4">
        <v>12</v>
      </c>
      <c r="P34" s="4">
        <v>13</v>
      </c>
      <c r="Q34" s="4">
        <v>14</v>
      </c>
      <c r="R34" s="4">
        <v>15</v>
      </c>
      <c r="S34" s="4">
        <v>16</v>
      </c>
      <c r="T34" s="4">
        <v>17</v>
      </c>
      <c r="U34" s="4">
        <v>18</v>
      </c>
      <c r="V34" s="4">
        <v>19</v>
      </c>
      <c r="W34" s="4">
        <v>20</v>
      </c>
      <c r="X34" s="4">
        <v>21</v>
      </c>
      <c r="Y34" s="4">
        <v>22</v>
      </c>
      <c r="Z34" s="4">
        <v>23</v>
      </c>
      <c r="AA34" s="4">
        <v>24</v>
      </c>
      <c r="AB34" s="4">
        <v>25</v>
      </c>
      <c r="AC34" s="4">
        <v>26</v>
      </c>
      <c r="AD34" s="4">
        <v>27</v>
      </c>
      <c r="AE34" s="4">
        <v>28</v>
      </c>
      <c r="AF34" s="4">
        <v>29</v>
      </c>
      <c r="AG34" s="4">
        <v>30</v>
      </c>
    </row>
    <row r="35" spans="2:33" ht="10.5" x14ac:dyDescent="0.25">
      <c r="B35" s="7" t="s">
        <v>57</v>
      </c>
      <c r="C35" s="460" t="s">
        <v>11</v>
      </c>
      <c r="D35" s="480">
        <v>2021</v>
      </c>
      <c r="E35" s="480">
        <v>2022</v>
      </c>
      <c r="F35" s="480">
        <v>2023</v>
      </c>
      <c r="G35" s="480">
        <v>2024</v>
      </c>
      <c r="H35" s="480">
        <v>2025</v>
      </c>
      <c r="I35" s="480">
        <v>2026</v>
      </c>
      <c r="J35" s="480">
        <v>2027</v>
      </c>
      <c r="K35" s="480">
        <v>2028</v>
      </c>
      <c r="L35" s="480">
        <v>2029</v>
      </c>
      <c r="M35" s="480">
        <v>2030</v>
      </c>
      <c r="N35" s="480">
        <v>2031</v>
      </c>
      <c r="O35" s="480">
        <v>2032</v>
      </c>
      <c r="P35" s="480">
        <v>2033</v>
      </c>
      <c r="Q35" s="480">
        <v>2034</v>
      </c>
      <c r="R35" s="480">
        <v>2035</v>
      </c>
      <c r="S35" s="480">
        <v>2036</v>
      </c>
      <c r="T35" s="480">
        <v>2037</v>
      </c>
      <c r="U35" s="480">
        <v>2038</v>
      </c>
      <c r="V35" s="480">
        <v>2039</v>
      </c>
      <c r="W35" s="480">
        <v>2040</v>
      </c>
      <c r="X35" s="480">
        <v>2041</v>
      </c>
      <c r="Y35" s="480">
        <v>2042</v>
      </c>
      <c r="Z35" s="480">
        <v>2043</v>
      </c>
      <c r="AA35" s="480">
        <v>2044</v>
      </c>
      <c r="AB35" s="480">
        <v>2045</v>
      </c>
      <c r="AC35" s="480">
        <v>2046</v>
      </c>
      <c r="AD35" s="480">
        <v>2047</v>
      </c>
      <c r="AE35" s="480">
        <v>2048</v>
      </c>
      <c r="AF35" s="480">
        <v>2049</v>
      </c>
      <c r="AG35" s="480">
        <v>2050</v>
      </c>
    </row>
    <row r="36" spans="2:33" x14ac:dyDescent="0.2">
      <c r="B36" s="4" t="s">
        <v>867</v>
      </c>
      <c r="C36" s="513">
        <v>14319600.432559028</v>
      </c>
      <c r="D36" s="10">
        <v>223257.00644334994</v>
      </c>
      <c r="E36" s="10">
        <v>5036229.2184300497</v>
      </c>
      <c r="F36" s="10">
        <v>6189416.6998135988</v>
      </c>
      <c r="G36" s="10">
        <v>78178.834240909448</v>
      </c>
      <c r="H36" s="10">
        <v>83442.393591786153</v>
      </c>
      <c r="I36" s="10">
        <v>73530.455841558054</v>
      </c>
      <c r="J36" s="10">
        <v>62576.434145688669</v>
      </c>
      <c r="K36" s="10">
        <v>87914.180616808007</v>
      </c>
      <c r="L36" s="10">
        <v>93833.193249233882</v>
      </c>
      <c r="M36" s="10">
        <v>82686.955343576745</v>
      </c>
      <c r="N36" s="10">
        <v>70368.866295541651</v>
      </c>
      <c r="O36" s="10">
        <v>98861.83682028309</v>
      </c>
      <c r="P36" s="10">
        <v>105517.92411926643</v>
      </c>
      <c r="Q36" s="10">
        <v>92983.682825564974</v>
      </c>
      <c r="R36" s="10">
        <v>79131.663721701116</v>
      </c>
      <c r="S36" s="10">
        <v>111172.76770263922</v>
      </c>
      <c r="T36" s="10">
        <v>118657.71508879343</v>
      </c>
      <c r="U36" s="10">
        <v>104562.62702962011</v>
      </c>
      <c r="V36" s="10">
        <v>88985.662737060804</v>
      </c>
      <c r="W36" s="10">
        <v>177311.49050361093</v>
      </c>
      <c r="X36" s="10">
        <v>133433.75988120364</v>
      </c>
      <c r="Y36" s="10">
        <v>117583.45807668346</v>
      </c>
      <c r="Z36" s="10">
        <v>100066.74699273855</v>
      </c>
      <c r="AA36" s="10">
        <v>137323.21240453119</v>
      </c>
      <c r="AB36" s="10">
        <v>143168.53112206212</v>
      </c>
      <c r="AC36" s="10">
        <v>123235.01590130081</v>
      </c>
      <c r="AD36" s="10">
        <v>102443.34019197313</v>
      </c>
      <c r="AE36" s="10">
        <v>137323.21240453119</v>
      </c>
      <c r="AF36" s="10">
        <v>143168.53112206212</v>
      </c>
      <c r="AG36" s="10">
        <v>123235.01590130081</v>
      </c>
    </row>
    <row r="37" spans="2:33" x14ac:dyDescent="0.2">
      <c r="B37" s="4" t="s">
        <v>73</v>
      </c>
      <c r="C37" s="513">
        <v>0</v>
      </c>
      <c r="D37" s="10">
        <v>0</v>
      </c>
      <c r="E37" s="10">
        <v>0</v>
      </c>
      <c r="F37" s="10">
        <v>0</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row>
    <row r="38" spans="2:33" x14ac:dyDescent="0.2">
      <c r="B38" s="4" t="s">
        <v>32</v>
      </c>
      <c r="C38" s="513">
        <v>2131892.1590427998</v>
      </c>
      <c r="D38" s="10">
        <v>0</v>
      </c>
      <c r="E38" s="10">
        <v>0</v>
      </c>
      <c r="F38" s="10">
        <v>0</v>
      </c>
      <c r="G38" s="10">
        <v>0</v>
      </c>
      <c r="H38" s="10">
        <v>0</v>
      </c>
      <c r="I38" s="10">
        <v>0</v>
      </c>
      <c r="J38" s="10">
        <v>0</v>
      </c>
      <c r="K38" s="10">
        <v>0</v>
      </c>
      <c r="L38" s="10">
        <v>0</v>
      </c>
      <c r="M38" s="10">
        <v>0</v>
      </c>
      <c r="N38" s="10">
        <v>0</v>
      </c>
      <c r="O38" s="10">
        <v>0</v>
      </c>
      <c r="P38" s="10">
        <v>0</v>
      </c>
      <c r="Q38" s="10">
        <v>0</v>
      </c>
      <c r="R38" s="10">
        <v>0</v>
      </c>
      <c r="S38" s="10">
        <v>297085.34368539997</v>
      </c>
      <c r="T38" s="10">
        <v>0</v>
      </c>
      <c r="U38" s="10">
        <v>0</v>
      </c>
      <c r="V38" s="10">
        <v>0</v>
      </c>
      <c r="W38" s="10">
        <v>0</v>
      </c>
      <c r="X38" s="10">
        <v>0</v>
      </c>
      <c r="Y38" s="10">
        <v>0</v>
      </c>
      <c r="Z38" s="10">
        <v>0</v>
      </c>
      <c r="AA38" s="10">
        <v>52294.753244999993</v>
      </c>
      <c r="AB38" s="10">
        <v>0</v>
      </c>
      <c r="AC38" s="10">
        <v>0</v>
      </c>
      <c r="AD38" s="10">
        <v>0</v>
      </c>
      <c r="AE38" s="10">
        <v>1782512.0621123998</v>
      </c>
      <c r="AF38" s="10">
        <v>0</v>
      </c>
      <c r="AG38" s="10">
        <v>0</v>
      </c>
    </row>
    <row r="39" spans="2:33" ht="10.5" x14ac:dyDescent="0.25">
      <c r="B39" s="5" t="s">
        <v>260</v>
      </c>
      <c r="C39" s="516">
        <v>14319600.432559028</v>
      </c>
      <c r="D39" s="14">
        <v>223257.00644334994</v>
      </c>
      <c r="E39" s="14">
        <v>5036229.2184300497</v>
      </c>
      <c r="F39" s="14">
        <v>6189416.6998135988</v>
      </c>
      <c r="G39" s="14">
        <v>78178.834240909448</v>
      </c>
      <c r="H39" s="14">
        <v>83442.393591786153</v>
      </c>
      <c r="I39" s="14">
        <v>73530.455841558054</v>
      </c>
      <c r="J39" s="14">
        <v>62576.434145688669</v>
      </c>
      <c r="K39" s="14">
        <v>87914.180616808007</v>
      </c>
      <c r="L39" s="14">
        <v>93833.193249233882</v>
      </c>
      <c r="M39" s="14">
        <v>82686.955343576745</v>
      </c>
      <c r="N39" s="14">
        <v>70368.866295541651</v>
      </c>
      <c r="O39" s="14">
        <v>98861.83682028309</v>
      </c>
      <c r="P39" s="14">
        <v>105517.92411926643</v>
      </c>
      <c r="Q39" s="14">
        <v>92983.682825564974</v>
      </c>
      <c r="R39" s="14">
        <v>79131.663721701116</v>
      </c>
      <c r="S39" s="14">
        <v>111172.76770263922</v>
      </c>
      <c r="T39" s="14">
        <v>118657.71508879343</v>
      </c>
      <c r="U39" s="14">
        <v>104562.62702962011</v>
      </c>
      <c r="V39" s="14">
        <v>88985.662737060804</v>
      </c>
      <c r="W39" s="14">
        <v>177311.49050361093</v>
      </c>
      <c r="X39" s="14">
        <v>133433.75988120364</v>
      </c>
      <c r="Y39" s="14">
        <v>117583.45807668346</v>
      </c>
      <c r="Z39" s="14">
        <v>100066.74699273855</v>
      </c>
      <c r="AA39" s="14">
        <v>137323.21240453119</v>
      </c>
      <c r="AB39" s="14">
        <v>143168.53112206212</v>
      </c>
      <c r="AC39" s="14">
        <v>123235.01590130081</v>
      </c>
      <c r="AD39" s="14">
        <v>102443.34019197313</v>
      </c>
      <c r="AE39" s="14">
        <v>137323.21240453119</v>
      </c>
      <c r="AF39" s="14">
        <v>143168.53112206212</v>
      </c>
      <c r="AG39" s="14">
        <v>123235.01590130081</v>
      </c>
    </row>
    <row r="40" spans="2:33" x14ac:dyDescent="0.2">
      <c r="B40" s="16" t="s">
        <v>77</v>
      </c>
      <c r="C40" s="513">
        <v>0</v>
      </c>
      <c r="D40" s="10">
        <v>0</v>
      </c>
      <c r="E40" s="10">
        <v>0</v>
      </c>
      <c r="F40" s="10">
        <v>0</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row>
    <row r="41" spans="2:33" ht="11" thickBot="1" x14ac:dyDescent="0.3">
      <c r="B41" s="29" t="s">
        <v>76</v>
      </c>
      <c r="C41" s="517">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0">
        <v>0</v>
      </c>
      <c r="AG41" s="30">
        <v>0</v>
      </c>
    </row>
    <row r="42" spans="2:33" ht="11" thickTop="1" x14ac:dyDescent="0.25">
      <c r="B42" s="31" t="s">
        <v>75</v>
      </c>
      <c r="C42" s="519">
        <v>14319600.432559028</v>
      </c>
      <c r="D42" s="32">
        <v>223257.00644334994</v>
      </c>
      <c r="E42" s="32">
        <v>5036229.2184300497</v>
      </c>
      <c r="F42" s="32">
        <v>6189416.6998135988</v>
      </c>
      <c r="G42" s="32">
        <v>78178.834240909448</v>
      </c>
      <c r="H42" s="32">
        <v>83442.393591786153</v>
      </c>
      <c r="I42" s="32">
        <v>73530.455841558054</v>
      </c>
      <c r="J42" s="32">
        <v>62576.434145688669</v>
      </c>
      <c r="K42" s="32">
        <v>87914.180616808007</v>
      </c>
      <c r="L42" s="32">
        <v>93833.193249233882</v>
      </c>
      <c r="M42" s="32">
        <v>82686.955343576745</v>
      </c>
      <c r="N42" s="32">
        <v>70368.866295541651</v>
      </c>
      <c r="O42" s="32">
        <v>98861.83682028309</v>
      </c>
      <c r="P42" s="32">
        <v>105517.92411926643</v>
      </c>
      <c r="Q42" s="32">
        <v>92983.682825564974</v>
      </c>
      <c r="R42" s="32">
        <v>79131.663721701116</v>
      </c>
      <c r="S42" s="32">
        <v>111172.76770263922</v>
      </c>
      <c r="T42" s="32">
        <v>118657.71508879343</v>
      </c>
      <c r="U42" s="32">
        <v>104562.62702962011</v>
      </c>
      <c r="V42" s="32">
        <v>88985.662737060804</v>
      </c>
      <c r="W42" s="32">
        <v>177311.49050361093</v>
      </c>
      <c r="X42" s="32">
        <v>133433.75988120364</v>
      </c>
      <c r="Y42" s="32">
        <v>117583.45807668346</v>
      </c>
      <c r="Z42" s="32">
        <v>100066.74699273855</v>
      </c>
      <c r="AA42" s="32">
        <v>137323.21240453119</v>
      </c>
      <c r="AB42" s="32">
        <v>143168.53112206212</v>
      </c>
      <c r="AC42" s="32">
        <v>123235.01590130081</v>
      </c>
      <c r="AD42" s="32">
        <v>102443.34019197313</v>
      </c>
      <c r="AE42" s="32">
        <v>137323.21240453119</v>
      </c>
      <c r="AF42" s="32">
        <v>143168.53112206212</v>
      </c>
      <c r="AG42" s="32">
        <v>123235.01590130081</v>
      </c>
    </row>
    <row r="43" spans="2:33" ht="10.5" x14ac:dyDescent="0.25">
      <c r="B43" s="26"/>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row>
    <row r="44" spans="2:33" ht="10.5" x14ac:dyDescent="0.25">
      <c r="B44" s="26"/>
      <c r="C44" s="4"/>
      <c r="D44" s="4" t="s">
        <v>12</v>
      </c>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2:33" ht="10.5" x14ac:dyDescent="0.25">
      <c r="B45" s="5" t="s">
        <v>826</v>
      </c>
      <c r="C45" s="5"/>
      <c r="D45" s="4">
        <v>1</v>
      </c>
      <c r="E45" s="4">
        <v>2</v>
      </c>
      <c r="F45" s="4">
        <v>3</v>
      </c>
      <c r="G45" s="4">
        <v>4</v>
      </c>
      <c r="H45" s="4">
        <v>5</v>
      </c>
      <c r="I45" s="4">
        <v>6</v>
      </c>
      <c r="J45" s="4">
        <v>7</v>
      </c>
      <c r="K45" s="4">
        <v>8</v>
      </c>
      <c r="L45" s="4">
        <v>9</v>
      </c>
      <c r="M45" s="4">
        <v>10</v>
      </c>
      <c r="N45" s="4">
        <v>11</v>
      </c>
      <c r="O45" s="4">
        <v>12</v>
      </c>
      <c r="P45" s="4">
        <v>13</v>
      </c>
      <c r="Q45" s="4">
        <v>14</v>
      </c>
      <c r="R45" s="4">
        <v>15</v>
      </c>
      <c r="S45" s="4">
        <v>16</v>
      </c>
      <c r="T45" s="4">
        <v>17</v>
      </c>
      <c r="U45" s="4">
        <v>18</v>
      </c>
      <c r="V45" s="4">
        <v>19</v>
      </c>
      <c r="W45" s="4">
        <v>20</v>
      </c>
      <c r="X45" s="4">
        <v>21</v>
      </c>
      <c r="Y45" s="4">
        <v>22</v>
      </c>
      <c r="Z45" s="4">
        <v>23</v>
      </c>
      <c r="AA45" s="4">
        <v>24</v>
      </c>
      <c r="AB45" s="4">
        <v>25</v>
      </c>
      <c r="AC45" s="4">
        <v>26</v>
      </c>
      <c r="AD45" s="4">
        <v>27</v>
      </c>
      <c r="AE45" s="4">
        <v>28</v>
      </c>
      <c r="AF45" s="4">
        <v>29</v>
      </c>
      <c r="AG45" s="4">
        <v>30</v>
      </c>
    </row>
    <row r="46" spans="2:33" ht="10.5" x14ac:dyDescent="0.25">
      <c r="B46" s="26"/>
      <c r="C46" s="460" t="s">
        <v>11</v>
      </c>
      <c r="D46" s="480">
        <v>2021</v>
      </c>
      <c r="E46" s="480">
        <v>2022</v>
      </c>
      <c r="F46" s="480">
        <v>2023</v>
      </c>
      <c r="G46" s="480">
        <v>2024</v>
      </c>
      <c r="H46" s="480">
        <v>2025</v>
      </c>
      <c r="I46" s="480">
        <v>2026</v>
      </c>
      <c r="J46" s="480">
        <v>2027</v>
      </c>
      <c r="K46" s="480">
        <v>2028</v>
      </c>
      <c r="L46" s="480">
        <v>2029</v>
      </c>
      <c r="M46" s="480">
        <v>2030</v>
      </c>
      <c r="N46" s="480">
        <v>2031</v>
      </c>
      <c r="O46" s="480">
        <v>2032</v>
      </c>
      <c r="P46" s="480">
        <v>2033</v>
      </c>
      <c r="Q46" s="480">
        <v>2034</v>
      </c>
      <c r="R46" s="480">
        <v>2035</v>
      </c>
      <c r="S46" s="480">
        <v>2036</v>
      </c>
      <c r="T46" s="480">
        <v>2037</v>
      </c>
      <c r="U46" s="480">
        <v>2038</v>
      </c>
      <c r="V46" s="480">
        <v>2039</v>
      </c>
      <c r="W46" s="480">
        <v>2040</v>
      </c>
      <c r="X46" s="480">
        <v>2041</v>
      </c>
      <c r="Y46" s="480">
        <v>2042</v>
      </c>
      <c r="Z46" s="480">
        <v>2043</v>
      </c>
      <c r="AA46" s="480">
        <v>2044</v>
      </c>
      <c r="AB46" s="480">
        <v>2045</v>
      </c>
      <c r="AC46" s="480">
        <v>2046</v>
      </c>
      <c r="AD46" s="480">
        <v>2047</v>
      </c>
      <c r="AE46" s="480">
        <v>2048</v>
      </c>
      <c r="AF46" s="480">
        <v>2049</v>
      </c>
      <c r="AG46" s="480">
        <v>2050</v>
      </c>
    </row>
    <row r="47" spans="2:33" x14ac:dyDescent="0.2">
      <c r="B47" s="4" t="s">
        <v>647</v>
      </c>
      <c r="C47" s="513">
        <v>-25198329.220792349</v>
      </c>
      <c r="D47" s="10">
        <v>-478176.26446258149</v>
      </c>
      <c r="E47" s="10">
        <v>-5214931.9601805406</v>
      </c>
      <c r="F47" s="10">
        <v>-6289599.0430089859</v>
      </c>
      <c r="G47" s="10">
        <v>-280291.9330079105</v>
      </c>
      <c r="H47" s="10">
        <v>-321534.18786687881</v>
      </c>
      <c r="I47" s="10">
        <v>-241939.24428166536</v>
      </c>
      <c r="J47" s="10">
        <v>-154007.19953075045</v>
      </c>
      <c r="K47" s="10">
        <v>-356562.78908660205</v>
      </c>
      <c r="L47" s="10">
        <v>-403674.41004081513</v>
      </c>
      <c r="M47" s="10">
        <v>-314191.06000853796</v>
      </c>
      <c r="N47" s="10">
        <v>-215392.40590325277</v>
      </c>
      <c r="O47" s="10">
        <v>-443279.34927642753</v>
      </c>
      <c r="P47" s="10">
        <v>-496464.44023274613</v>
      </c>
      <c r="Q47" s="10">
        <v>-396073.55591827666</v>
      </c>
      <c r="R47" s="10">
        <v>-285143.20124274469</v>
      </c>
      <c r="S47" s="10">
        <v>-541556.04919734632</v>
      </c>
      <c r="T47" s="10">
        <v>-601419.94156595552</v>
      </c>
      <c r="U47" s="10">
        <v>-488560.7848975861</v>
      </c>
      <c r="V47" s="10">
        <v>-363844.59133108251</v>
      </c>
      <c r="W47" s="10">
        <v>-704509.99900060496</v>
      </c>
      <c r="X47" s="10">
        <v>-719556.64277466771</v>
      </c>
      <c r="Y47" s="10">
        <v>-592656.75671690458</v>
      </c>
      <c r="Z47" s="10">
        <v>-452422.85214511008</v>
      </c>
      <c r="AA47" s="10">
        <v>-750605.97947029327</v>
      </c>
      <c r="AB47" s="10">
        <v>-797367.04488759278</v>
      </c>
      <c r="AC47" s="10">
        <v>-637788.37169769499</v>
      </c>
      <c r="AD47" s="10">
        <v>-471340.74699810939</v>
      </c>
      <c r="AE47" s="10">
        <v>-750505.31171573221</v>
      </c>
      <c r="AF47" s="10">
        <v>-797270.6231036355</v>
      </c>
      <c r="AG47" s="10">
        <v>-637662.48124131642</v>
      </c>
    </row>
    <row r="48" spans="2:33" x14ac:dyDescent="0.2">
      <c r="B48" s="4" t="s">
        <v>648</v>
      </c>
      <c r="C48" s="513">
        <v>-12829906.391797462</v>
      </c>
      <c r="D48" s="10">
        <v>-254919.25801923149</v>
      </c>
      <c r="E48" s="10">
        <v>-178702.74175049079</v>
      </c>
      <c r="F48" s="10">
        <v>-100182.34319538745</v>
      </c>
      <c r="G48" s="10">
        <v>-195435.72126558941</v>
      </c>
      <c r="H48" s="10">
        <v>-231404.93790809513</v>
      </c>
      <c r="I48" s="10">
        <v>-161718.25327957608</v>
      </c>
      <c r="J48" s="10">
        <v>-84736.60761632357</v>
      </c>
      <c r="K48" s="10">
        <v>-261954.45070105587</v>
      </c>
      <c r="L48" s="10">
        <v>-303147.05902284302</v>
      </c>
      <c r="M48" s="10">
        <v>-224809.946896223</v>
      </c>
      <c r="N48" s="10">
        <v>-138329.38183897297</v>
      </c>
      <c r="O48" s="10">
        <v>-337723.35468740622</v>
      </c>
      <c r="P48" s="10">
        <v>-384252.35834474151</v>
      </c>
      <c r="Q48" s="10">
        <v>-296395.71532397356</v>
      </c>
      <c r="R48" s="10">
        <v>-199317.37975230545</v>
      </c>
      <c r="S48" s="10">
        <v>-720774.46741136885</v>
      </c>
      <c r="T48" s="10">
        <v>-476068.06870842405</v>
      </c>
      <c r="U48" s="10">
        <v>-377304.00009922788</v>
      </c>
      <c r="V48" s="10">
        <v>-268164.7708252836</v>
      </c>
      <c r="W48" s="10">
        <v>-520504.35072825599</v>
      </c>
      <c r="X48" s="10">
        <v>-579428.72512472596</v>
      </c>
      <c r="Y48" s="10">
        <v>-468379.14087148302</v>
      </c>
      <c r="Z48" s="10">
        <v>-345661.94738363347</v>
      </c>
      <c r="AA48" s="10">
        <v>-658883.36254202412</v>
      </c>
      <c r="AB48" s="10">
        <v>-647504.35599679267</v>
      </c>
      <c r="AC48" s="10">
        <v>-507859.19802765612</v>
      </c>
      <c r="AD48" s="10">
        <v>-362203.24903739826</v>
      </c>
      <c r="AE48" s="10">
        <v>-2389000.0036548628</v>
      </c>
      <c r="AF48" s="10">
        <v>-647407.93421283539</v>
      </c>
      <c r="AG48" s="10">
        <v>-507733.3075712776</v>
      </c>
    </row>
    <row r="49" spans="2:33" x14ac:dyDescent="0.2">
      <c r="B49" s="4" t="s">
        <v>649</v>
      </c>
      <c r="C49" s="513">
        <v>25198329.220792349</v>
      </c>
      <c r="D49" s="10">
        <v>478176.26446258149</v>
      </c>
      <c r="E49" s="10">
        <v>5214931.9601805406</v>
      </c>
      <c r="F49" s="10">
        <v>6289599.0430089859</v>
      </c>
      <c r="G49" s="10">
        <v>280291.9330079105</v>
      </c>
      <c r="H49" s="10">
        <v>321534.18786687881</v>
      </c>
      <c r="I49" s="10">
        <v>241939.24428166536</v>
      </c>
      <c r="J49" s="10">
        <v>154007.19953075045</v>
      </c>
      <c r="K49" s="10">
        <v>356562.78908660205</v>
      </c>
      <c r="L49" s="10">
        <v>403674.41004081513</v>
      </c>
      <c r="M49" s="10">
        <v>314191.06000853796</v>
      </c>
      <c r="N49" s="10">
        <v>215392.40590325277</v>
      </c>
      <c r="O49" s="10">
        <v>443279.34927642753</v>
      </c>
      <c r="P49" s="10">
        <v>496464.44023274613</v>
      </c>
      <c r="Q49" s="10">
        <v>396073.55591827666</v>
      </c>
      <c r="R49" s="10">
        <v>285143.20124274469</v>
      </c>
      <c r="S49" s="10">
        <v>541556.04919734632</v>
      </c>
      <c r="T49" s="10">
        <v>601419.94156595552</v>
      </c>
      <c r="U49" s="10">
        <v>488560.7848975861</v>
      </c>
      <c r="V49" s="10">
        <v>363844.59133108251</v>
      </c>
      <c r="W49" s="10">
        <v>704509.99900060496</v>
      </c>
      <c r="X49" s="10">
        <v>719556.64277466771</v>
      </c>
      <c r="Y49" s="10">
        <v>592656.75671690458</v>
      </c>
      <c r="Z49" s="10">
        <v>452422.85214511008</v>
      </c>
      <c r="AA49" s="10">
        <v>750605.97947029327</v>
      </c>
      <c r="AB49" s="10">
        <v>797367.04488759278</v>
      </c>
      <c r="AC49" s="10">
        <v>637788.37169769499</v>
      </c>
      <c r="AD49" s="10">
        <v>471340.74699810939</v>
      </c>
      <c r="AE49" s="10">
        <v>750505.31171573221</v>
      </c>
      <c r="AF49" s="10">
        <v>797270.6231036355</v>
      </c>
      <c r="AG49" s="10">
        <v>637662.48124131642</v>
      </c>
    </row>
    <row r="50" spans="2:33" x14ac:dyDescent="0.2">
      <c r="B50" s="4" t="s">
        <v>650</v>
      </c>
      <c r="C50" s="513">
        <v>12829906.391797462</v>
      </c>
      <c r="D50" s="10">
        <v>254919.25801923149</v>
      </c>
      <c r="E50" s="10">
        <v>178702.74175049079</v>
      </c>
      <c r="F50" s="10">
        <v>100182.34319538745</v>
      </c>
      <c r="G50" s="10">
        <v>195435.72126558941</v>
      </c>
      <c r="H50" s="10">
        <v>231404.93790809513</v>
      </c>
      <c r="I50" s="10">
        <v>161718.25327957608</v>
      </c>
      <c r="J50" s="10">
        <v>84736.60761632357</v>
      </c>
      <c r="K50" s="10">
        <v>261954.45070105587</v>
      </c>
      <c r="L50" s="10">
        <v>303147.05902284302</v>
      </c>
      <c r="M50" s="10">
        <v>224809.946896223</v>
      </c>
      <c r="N50" s="10">
        <v>138329.38183897297</v>
      </c>
      <c r="O50" s="10">
        <v>337723.35468740622</v>
      </c>
      <c r="P50" s="10">
        <v>384252.35834474151</v>
      </c>
      <c r="Q50" s="10">
        <v>296395.71532397356</v>
      </c>
      <c r="R50" s="10">
        <v>199317.37975230545</v>
      </c>
      <c r="S50" s="10">
        <v>720774.46741136885</v>
      </c>
      <c r="T50" s="10">
        <v>476068.06870842405</v>
      </c>
      <c r="U50" s="10">
        <v>377304.00009922788</v>
      </c>
      <c r="V50" s="10">
        <v>268164.7708252836</v>
      </c>
      <c r="W50" s="10">
        <v>520504.35072825599</v>
      </c>
      <c r="X50" s="10">
        <v>579428.72512472596</v>
      </c>
      <c r="Y50" s="10">
        <v>468379.14087148302</v>
      </c>
      <c r="Z50" s="10">
        <v>345661.94738363347</v>
      </c>
      <c r="AA50" s="10">
        <v>658883.36254202412</v>
      </c>
      <c r="AB50" s="10">
        <v>647504.35599679267</v>
      </c>
      <c r="AC50" s="10">
        <v>507859.19802765612</v>
      </c>
      <c r="AD50" s="10">
        <v>362203.24903739826</v>
      </c>
      <c r="AE50" s="10">
        <v>2389000.0036548628</v>
      </c>
      <c r="AF50" s="10">
        <v>647407.93421283539</v>
      </c>
      <c r="AG50" s="10">
        <v>507733.3075712776</v>
      </c>
    </row>
    <row r="51" spans="2:33" ht="10.5" x14ac:dyDescent="0.25">
      <c r="B51" s="5" t="s">
        <v>651</v>
      </c>
      <c r="C51" s="513">
        <v>-12368422.828994879</v>
      </c>
      <c r="D51" s="10">
        <v>-223257.00644334999</v>
      </c>
      <c r="E51" s="10">
        <v>-5036229.2184300497</v>
      </c>
      <c r="F51" s="10">
        <v>-6189416.6998135988</v>
      </c>
      <c r="G51" s="10">
        <v>-84856.211742321088</v>
      </c>
      <c r="H51" s="10">
        <v>-90129.249958783679</v>
      </c>
      <c r="I51" s="10">
        <v>-80220.991002089286</v>
      </c>
      <c r="J51" s="10">
        <v>-69270.591914426885</v>
      </c>
      <c r="K51" s="10">
        <v>-94608.338385546173</v>
      </c>
      <c r="L51" s="10">
        <v>-100527.35101797211</v>
      </c>
      <c r="M51" s="10">
        <v>-89381.113112314953</v>
      </c>
      <c r="N51" s="10">
        <v>-77063.024064279802</v>
      </c>
      <c r="O51" s="10">
        <v>-105555.99458902131</v>
      </c>
      <c r="P51" s="10">
        <v>-112212.08188800461</v>
      </c>
      <c r="Q51" s="10">
        <v>-99677.840594303096</v>
      </c>
      <c r="R51" s="10">
        <v>-85825.821490439237</v>
      </c>
      <c r="S51" s="10">
        <v>179218.41821402253</v>
      </c>
      <c r="T51" s="10">
        <v>-125351.87285753147</v>
      </c>
      <c r="U51" s="10">
        <v>-111256.78479835822</v>
      </c>
      <c r="V51" s="10">
        <v>-95679.820505798911</v>
      </c>
      <c r="W51" s="10">
        <v>-184005.64827234898</v>
      </c>
      <c r="X51" s="10">
        <v>-140127.91764994175</v>
      </c>
      <c r="Y51" s="10">
        <v>-124277.61584542156</v>
      </c>
      <c r="Z51" s="10">
        <v>-106760.90476147662</v>
      </c>
      <c r="AA51" s="10">
        <v>-91722.616928269155</v>
      </c>
      <c r="AB51" s="10">
        <v>-149862.68889080011</v>
      </c>
      <c r="AC51" s="10">
        <v>-129929.17367003887</v>
      </c>
      <c r="AD51" s="10">
        <v>-109137.49796071113</v>
      </c>
      <c r="AE51" s="10">
        <v>1638494.6919391304</v>
      </c>
      <c r="AF51" s="10">
        <v>-149862.68889080011</v>
      </c>
      <c r="AG51" s="10">
        <v>-129929.17367003881</v>
      </c>
    </row>
    <row r="52" spans="2:33" s="2" customFormat="1" ht="19" customHeight="1" x14ac:dyDescent="0.2">
      <c r="C52" s="10"/>
    </row>
    <row r="53" spans="2:33" ht="13" customHeight="1" x14ac:dyDescent="0.2">
      <c r="B53" s="87" t="s">
        <v>653</v>
      </c>
      <c r="C53" s="513">
        <v>-12187708.273516228</v>
      </c>
      <c r="D53" s="10">
        <v>-223257.00644334999</v>
      </c>
      <c r="E53" s="10">
        <v>-5036229.2184300497</v>
      </c>
      <c r="F53" s="10">
        <v>-6189416.6998135988</v>
      </c>
      <c r="G53" s="10">
        <v>-78178.834240909433</v>
      </c>
      <c r="H53" s="10">
        <v>-83442.393591786153</v>
      </c>
      <c r="I53" s="10">
        <v>-73530.455841558054</v>
      </c>
      <c r="J53" s="10">
        <v>-62576.434145688661</v>
      </c>
      <c r="K53" s="10">
        <v>-87914.180616808007</v>
      </c>
      <c r="L53" s="10">
        <v>-93833.193249233882</v>
      </c>
      <c r="M53" s="10">
        <v>-82686.95534357673</v>
      </c>
      <c r="N53" s="10">
        <v>-70368.866295541637</v>
      </c>
      <c r="O53" s="10">
        <v>-98861.83682028309</v>
      </c>
      <c r="P53" s="10">
        <v>-105517.92411926645</v>
      </c>
      <c r="Q53" s="10">
        <v>-92983.682825564989</v>
      </c>
      <c r="R53" s="10">
        <v>-79131.66372170113</v>
      </c>
      <c r="S53" s="10">
        <v>185912.57598276064</v>
      </c>
      <c r="T53" s="10">
        <v>-118657.71508879343</v>
      </c>
      <c r="U53" s="10">
        <v>-104562.62702962011</v>
      </c>
      <c r="V53" s="10">
        <v>-88985.662737060804</v>
      </c>
      <c r="W53" s="10">
        <v>-177311.49050361081</v>
      </c>
      <c r="X53" s="10">
        <v>-133433.75988120364</v>
      </c>
      <c r="Y53" s="10">
        <v>-117583.45807668346</v>
      </c>
      <c r="Z53" s="10">
        <v>-100066.74699273857</v>
      </c>
      <c r="AA53" s="10">
        <v>-85028.459159531165</v>
      </c>
      <c r="AB53" s="10">
        <v>-143168.53112206212</v>
      </c>
      <c r="AC53" s="10">
        <v>-123235.01590130082</v>
      </c>
      <c r="AD53" s="10">
        <v>-102443.34019197314</v>
      </c>
      <c r="AE53" s="10">
        <v>1645188.8497078684</v>
      </c>
      <c r="AF53" s="10">
        <v>-143168.53112206212</v>
      </c>
      <c r="AG53" s="10">
        <v>-123235.01590130082</v>
      </c>
    </row>
    <row r="54" spans="2:33" x14ac:dyDescent="0.2">
      <c r="B54" s="89" t="s">
        <v>645</v>
      </c>
      <c r="C54" s="513">
        <v>180714.5554786548</v>
      </c>
      <c r="D54" s="10">
        <v>0</v>
      </c>
      <c r="E54" s="10">
        <v>0</v>
      </c>
      <c r="F54" s="10">
        <v>0</v>
      </c>
      <c r="G54" s="10">
        <v>6677.3775014116545</v>
      </c>
      <c r="H54" s="10">
        <v>6686.8563669975265</v>
      </c>
      <c r="I54" s="10">
        <v>6690.5351605312317</v>
      </c>
      <c r="J54" s="10">
        <v>6694.1577687382232</v>
      </c>
      <c r="K54" s="10">
        <v>6694.157768738165</v>
      </c>
      <c r="L54" s="10">
        <v>6694.1577687382232</v>
      </c>
      <c r="M54" s="10">
        <v>6694.1577687382232</v>
      </c>
      <c r="N54" s="10">
        <v>6694.157768738165</v>
      </c>
      <c r="O54" s="10">
        <v>6694.1577687382232</v>
      </c>
      <c r="P54" s="10">
        <v>6694.157768738165</v>
      </c>
      <c r="Q54" s="10">
        <v>6694.1577687381068</v>
      </c>
      <c r="R54" s="10">
        <v>6694.1577687381068</v>
      </c>
      <c r="S54" s="10">
        <v>6694.1577687381068</v>
      </c>
      <c r="T54" s="10">
        <v>6694.1577687380486</v>
      </c>
      <c r="U54" s="10">
        <v>6694.1577687381068</v>
      </c>
      <c r="V54" s="10">
        <v>6694.1577687381068</v>
      </c>
      <c r="W54" s="10">
        <v>6694.157768738165</v>
      </c>
      <c r="X54" s="10">
        <v>6694.1577687381068</v>
      </c>
      <c r="Y54" s="10">
        <v>6694.1577687381068</v>
      </c>
      <c r="Z54" s="10">
        <v>6694.1577687380486</v>
      </c>
      <c r="AA54" s="10">
        <v>6694.1577687379904</v>
      </c>
      <c r="AB54" s="10">
        <v>6694.1577687379904</v>
      </c>
      <c r="AC54" s="10">
        <v>6694.1577687380486</v>
      </c>
      <c r="AD54" s="10">
        <v>6694.1577687379904</v>
      </c>
      <c r="AE54" s="10">
        <v>6694.1577687379904</v>
      </c>
      <c r="AF54" s="10">
        <v>6694.1577687379904</v>
      </c>
      <c r="AG54" s="10">
        <v>6694.1577687379904</v>
      </c>
    </row>
    <row r="55" spans="2:33" ht="10.5" x14ac:dyDescent="0.2">
      <c r="B55" s="90" t="s">
        <v>655</v>
      </c>
      <c r="C55" s="514">
        <v>2131892.1590427998</v>
      </c>
      <c r="D55" s="187">
        <v>0</v>
      </c>
      <c r="E55" s="187">
        <v>0</v>
      </c>
      <c r="F55" s="187">
        <v>0</v>
      </c>
      <c r="G55" s="187">
        <v>0</v>
      </c>
      <c r="H55" s="187">
        <v>0</v>
      </c>
      <c r="I55" s="187">
        <v>0</v>
      </c>
      <c r="J55" s="187">
        <v>0</v>
      </c>
      <c r="K55" s="187">
        <v>0</v>
      </c>
      <c r="L55" s="187">
        <v>0</v>
      </c>
      <c r="M55" s="187">
        <v>0</v>
      </c>
      <c r="N55" s="187">
        <v>0</v>
      </c>
      <c r="O55" s="187">
        <v>0</v>
      </c>
      <c r="P55" s="187">
        <v>0</v>
      </c>
      <c r="Q55" s="187">
        <v>0</v>
      </c>
      <c r="R55" s="187">
        <v>0</v>
      </c>
      <c r="S55" s="187">
        <v>297085.34368539997</v>
      </c>
      <c r="T55" s="187">
        <v>0</v>
      </c>
      <c r="U55" s="187">
        <v>0</v>
      </c>
      <c r="V55" s="187">
        <v>0</v>
      </c>
      <c r="W55" s="187">
        <v>0</v>
      </c>
      <c r="X55" s="187">
        <v>0</v>
      </c>
      <c r="Y55" s="187">
        <v>0</v>
      </c>
      <c r="Z55" s="187">
        <v>0</v>
      </c>
      <c r="AA55" s="187">
        <v>52294.753244999993</v>
      </c>
      <c r="AB55" s="187">
        <v>0</v>
      </c>
      <c r="AC55" s="187">
        <v>0</v>
      </c>
      <c r="AD55" s="187">
        <v>0</v>
      </c>
      <c r="AE55" s="187">
        <v>1782512.0621123998</v>
      </c>
      <c r="AF55" s="187">
        <v>0</v>
      </c>
      <c r="AG55" s="187">
        <v>0</v>
      </c>
    </row>
    <row r="56" spans="2:33" x14ac:dyDescent="0.2">
      <c r="C56" s="515"/>
    </row>
    <row r="57" spans="2:33" ht="10.5" x14ac:dyDescent="0.25">
      <c r="B57" s="5" t="s">
        <v>652</v>
      </c>
      <c r="C57" s="516">
        <v>14319600.432559026</v>
      </c>
      <c r="D57" s="14">
        <v>223257.00644334999</v>
      </c>
      <c r="E57" s="14">
        <v>5036229.2184300497</v>
      </c>
      <c r="F57" s="14">
        <v>6189416.6998135988</v>
      </c>
      <c r="G57" s="14">
        <v>78178.834240909433</v>
      </c>
      <c r="H57" s="14">
        <v>83442.393591786153</v>
      </c>
      <c r="I57" s="14">
        <v>73530.455841558054</v>
      </c>
      <c r="J57" s="14">
        <v>62576.434145688661</v>
      </c>
      <c r="K57" s="14">
        <v>87914.180616808007</v>
      </c>
      <c r="L57" s="14">
        <v>93833.193249233882</v>
      </c>
      <c r="M57" s="14">
        <v>82686.95534357673</v>
      </c>
      <c r="N57" s="14">
        <v>70368.866295541637</v>
      </c>
      <c r="O57" s="14">
        <v>98861.83682028309</v>
      </c>
      <c r="P57" s="14">
        <v>105517.92411926645</v>
      </c>
      <c r="Q57" s="14">
        <v>92983.682825564989</v>
      </c>
      <c r="R57" s="14">
        <v>79131.66372170113</v>
      </c>
      <c r="S57" s="14">
        <v>111172.76770263922</v>
      </c>
      <c r="T57" s="14">
        <v>118657.71508879343</v>
      </c>
      <c r="U57" s="14">
        <v>104562.62702962011</v>
      </c>
      <c r="V57" s="14">
        <v>88985.662737060804</v>
      </c>
      <c r="W57" s="14">
        <v>177311.49050361081</v>
      </c>
      <c r="X57" s="14">
        <v>133433.75988120364</v>
      </c>
      <c r="Y57" s="14">
        <v>117583.45807668346</v>
      </c>
      <c r="Z57" s="14">
        <v>100066.74699273857</v>
      </c>
      <c r="AA57" s="14">
        <v>137323.21240453119</v>
      </c>
      <c r="AB57" s="14">
        <v>143168.53112206212</v>
      </c>
      <c r="AC57" s="14">
        <v>123235.01590130082</v>
      </c>
      <c r="AD57" s="14">
        <v>102443.34019197314</v>
      </c>
      <c r="AE57" s="14">
        <v>137323.21240453119</v>
      </c>
      <c r="AF57" s="14">
        <v>143168.53112206212</v>
      </c>
      <c r="AG57" s="14">
        <v>123235.01590130082</v>
      </c>
    </row>
    <row r="58" spans="2:33" ht="10.5" x14ac:dyDescent="0.25">
      <c r="B58" s="5" t="s">
        <v>646</v>
      </c>
      <c r="C58" s="514">
        <v>5.8207660913467407E-10</v>
      </c>
      <c r="D58" s="14">
        <v>0</v>
      </c>
      <c r="E58" s="14">
        <v>1.7462298274040222E-10</v>
      </c>
      <c r="F58" s="14">
        <v>4.0745362639427185E-10</v>
      </c>
      <c r="G58" s="14">
        <v>0</v>
      </c>
      <c r="H58" s="14">
        <v>0</v>
      </c>
      <c r="I58" s="14">
        <v>0</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row>
    <row r="61" spans="2:33" x14ac:dyDescent="0.2">
      <c r="S61" s="15"/>
    </row>
    <row r="63" spans="2:33" x14ac:dyDescent="0.2">
      <c r="S63" s="15"/>
    </row>
    <row r="66" spans="2:7" x14ac:dyDescent="0.2">
      <c r="B66" s="132" t="s">
        <v>827</v>
      </c>
      <c r="C66" s="133"/>
      <c r="D66" s="133"/>
      <c r="E66" s="133"/>
      <c r="F66" s="133"/>
    </row>
    <row r="67" spans="2:7" x14ac:dyDescent="0.2">
      <c r="B67" s="134" t="s">
        <v>31</v>
      </c>
      <c r="C67" s="133"/>
      <c r="D67" s="133"/>
      <c r="E67" s="133"/>
      <c r="F67" s="133"/>
    </row>
    <row r="68" spans="2:7" x14ac:dyDescent="0.2">
      <c r="B68" s="134" t="s">
        <v>271</v>
      </c>
      <c r="C68" s="134">
        <v>2016</v>
      </c>
      <c r="D68" s="134">
        <v>2017</v>
      </c>
      <c r="E68" s="134">
        <v>2018</v>
      </c>
      <c r="F68" s="134" t="s">
        <v>622</v>
      </c>
    </row>
    <row r="69" spans="2:7" x14ac:dyDescent="0.2">
      <c r="B69" s="135" t="s">
        <v>272</v>
      </c>
      <c r="C69" s="180">
        <v>157843.70000000001</v>
      </c>
      <c r="D69" s="180">
        <v>153292.84</v>
      </c>
      <c r="E69" s="180">
        <v>90821.34</v>
      </c>
      <c r="F69" s="180">
        <v>191112.75</v>
      </c>
    </row>
    <row r="70" spans="2:7" x14ac:dyDescent="0.2">
      <c r="B70" s="135" t="s">
        <v>273</v>
      </c>
      <c r="C70" s="180">
        <v>26669.53</v>
      </c>
      <c r="D70" s="180">
        <v>34032.17</v>
      </c>
      <c r="E70" s="180">
        <v>31921.300000000003</v>
      </c>
      <c r="F70" s="180">
        <v>43525.89</v>
      </c>
    </row>
    <row r="71" spans="2:7" x14ac:dyDescent="0.2">
      <c r="B71" s="135" t="s">
        <v>274</v>
      </c>
      <c r="C71" s="180">
        <v>91348.82</v>
      </c>
      <c r="D71" s="180">
        <v>77446.3</v>
      </c>
      <c r="E71" s="180">
        <v>63096.76</v>
      </c>
      <c r="F71" s="180">
        <v>60545.54</v>
      </c>
    </row>
    <row r="72" spans="2:7" x14ac:dyDescent="0.2">
      <c r="B72" s="135" t="s">
        <v>161</v>
      </c>
      <c r="C72" s="180">
        <v>43865.56</v>
      </c>
      <c r="D72" s="180">
        <v>42970.42</v>
      </c>
      <c r="E72" s="136">
        <v>47983.46</v>
      </c>
      <c r="F72" s="180">
        <v>49931.259999999995</v>
      </c>
    </row>
    <row r="73" spans="2:7" x14ac:dyDescent="0.2">
      <c r="B73" s="135" t="s">
        <v>275</v>
      </c>
      <c r="C73" s="180">
        <v>87442.23000000001</v>
      </c>
      <c r="D73" s="180">
        <v>68179.3</v>
      </c>
      <c r="E73" s="180">
        <v>96784.6</v>
      </c>
      <c r="F73" s="180">
        <v>94458.77</v>
      </c>
    </row>
    <row r="74" spans="2:7" x14ac:dyDescent="0.2">
      <c r="B74" s="135" t="s">
        <v>276</v>
      </c>
      <c r="C74" s="136">
        <v>71387.59</v>
      </c>
      <c r="D74" s="136">
        <v>57581.38</v>
      </c>
      <c r="E74" s="136">
        <v>40929.71</v>
      </c>
      <c r="F74" s="136">
        <v>42312.87</v>
      </c>
    </row>
    <row r="75" spans="2:7" x14ac:dyDescent="0.2">
      <c r="B75" s="135" t="s">
        <v>277</v>
      </c>
      <c r="C75" s="136">
        <v>27521.5</v>
      </c>
      <c r="D75" s="136">
        <v>25206.17</v>
      </c>
      <c r="E75" s="136">
        <v>17608.97</v>
      </c>
      <c r="F75" s="136">
        <v>28215.78</v>
      </c>
      <c r="G75" s="133"/>
    </row>
    <row r="76" spans="2:7" ht="10.5" x14ac:dyDescent="0.25">
      <c r="B76" s="132" t="s">
        <v>42</v>
      </c>
      <c r="C76" s="179">
        <v>506078.93000000005</v>
      </c>
      <c r="D76" s="179">
        <v>458708.57999999996</v>
      </c>
      <c r="E76" s="179">
        <v>389146.14</v>
      </c>
      <c r="F76" s="179">
        <v>510102.86</v>
      </c>
      <c r="G76" s="181"/>
    </row>
    <row r="77" spans="2:7" ht="10.5" x14ac:dyDescent="0.25">
      <c r="B77" s="174" t="s">
        <v>438</v>
      </c>
      <c r="C77" s="178"/>
      <c r="D77" s="178"/>
      <c r="E77" s="178"/>
      <c r="F77" s="178"/>
    </row>
    <row r="81" spans="2:33" x14ac:dyDescent="0.2">
      <c r="B81" s="524"/>
      <c r="C81" s="525" t="s">
        <v>12</v>
      </c>
      <c r="D81" s="524">
        <v>2014</v>
      </c>
      <c r="E81" s="524">
        <v>2015</v>
      </c>
      <c r="F81" s="524">
        <v>2016</v>
      </c>
      <c r="G81" s="524">
        <v>2017</v>
      </c>
      <c r="H81" s="524">
        <v>2018</v>
      </c>
      <c r="I81" s="524">
        <v>2019</v>
      </c>
      <c r="J81" s="524">
        <v>2020</v>
      </c>
      <c r="K81" s="524">
        <v>2021</v>
      </c>
      <c r="L81" s="524">
        <v>2022</v>
      </c>
      <c r="M81" s="524">
        <v>2023</v>
      </c>
      <c r="N81" s="524">
        <v>2024</v>
      </c>
      <c r="O81" s="524">
        <v>2025</v>
      </c>
      <c r="P81" s="524">
        <v>2026</v>
      </c>
      <c r="Q81" s="524">
        <v>2027</v>
      </c>
      <c r="R81" s="524">
        <v>2028</v>
      </c>
      <c r="S81" s="524">
        <v>2029</v>
      </c>
      <c r="T81" s="524">
        <v>2030</v>
      </c>
      <c r="U81" s="524">
        <v>2031</v>
      </c>
      <c r="V81" s="524">
        <v>2032</v>
      </c>
      <c r="W81" s="524">
        <v>2033</v>
      </c>
      <c r="X81" s="524">
        <v>2034</v>
      </c>
      <c r="Y81" s="524">
        <v>2035</v>
      </c>
      <c r="Z81" s="524">
        <v>2036</v>
      </c>
      <c r="AA81" s="524">
        <v>2037</v>
      </c>
      <c r="AB81" s="524">
        <v>2038</v>
      </c>
      <c r="AC81" s="524">
        <v>2039</v>
      </c>
      <c r="AD81" s="524">
        <v>2040</v>
      </c>
      <c r="AE81" s="524">
        <v>2041</v>
      </c>
      <c r="AF81" s="524">
        <v>2042</v>
      </c>
      <c r="AG81" s="524">
        <v>2043</v>
      </c>
    </row>
    <row r="82" spans="2:33" x14ac:dyDescent="0.2">
      <c r="B82" s="526" t="s">
        <v>860</v>
      </c>
      <c r="C82" s="524"/>
      <c r="D82" s="527">
        <v>1.04198168537958</v>
      </c>
      <c r="E82" s="527">
        <v>1.0325319794627801</v>
      </c>
      <c r="F82" s="527">
        <v>1.0382359744973799</v>
      </c>
      <c r="G82" s="528">
        <v>1.0325596161986701</v>
      </c>
      <c r="H82" s="528">
        <v>1.0360045763649299</v>
      </c>
      <c r="I82" s="528">
        <v>1.04603380990685</v>
      </c>
      <c r="J82" s="528">
        <v>1.02196850953996</v>
      </c>
      <c r="K82" s="528">
        <v>1.0307278843458101</v>
      </c>
      <c r="L82" s="530">
        <v>1.0279014392889101</v>
      </c>
      <c r="M82" s="530">
        <v>1.02909331546822</v>
      </c>
      <c r="N82" s="524"/>
      <c r="O82" s="524"/>
      <c r="P82" s="524"/>
      <c r="Q82" s="524"/>
      <c r="R82" s="524"/>
      <c r="S82" s="524"/>
      <c r="T82" s="524"/>
      <c r="U82" s="524"/>
      <c r="V82" s="524"/>
      <c r="W82" s="524"/>
      <c r="X82" s="524"/>
      <c r="Y82" s="524"/>
      <c r="Z82" s="524"/>
      <c r="AA82" s="524"/>
      <c r="AB82" s="524"/>
      <c r="AC82" s="524"/>
      <c r="AD82" s="524"/>
      <c r="AE82" s="524"/>
      <c r="AF82" s="524"/>
      <c r="AG82" s="524"/>
    </row>
    <row r="83" spans="2:33" x14ac:dyDescent="0.2">
      <c r="B83" s="524" t="s">
        <v>861</v>
      </c>
      <c r="C83" s="524"/>
      <c r="D83" s="529">
        <v>1.0609999999999999</v>
      </c>
      <c r="E83" s="529">
        <v>1.0569999999999999</v>
      </c>
      <c r="F83" s="529">
        <v>1.0549999999999999</v>
      </c>
      <c r="G83" s="529">
        <v>1.056</v>
      </c>
      <c r="H83" s="530">
        <v>1.024</v>
      </c>
      <c r="I83" s="530">
        <v>1.0449999999999999</v>
      </c>
      <c r="J83" s="530">
        <v>1.0209346996331097</v>
      </c>
      <c r="K83" s="530">
        <v>1.02969407443896</v>
      </c>
      <c r="L83" s="530">
        <v>1.02686762938206</v>
      </c>
      <c r="M83" s="530">
        <v>1.0280595055613699</v>
      </c>
      <c r="N83" s="530">
        <v>1.026388977253875</v>
      </c>
      <c r="O83" s="530">
        <v>1.026388977253875</v>
      </c>
      <c r="P83" s="530">
        <v>1.026388977253875</v>
      </c>
      <c r="Q83" s="530">
        <v>1.026388977253875</v>
      </c>
      <c r="R83" s="530">
        <v>1.026388977253875</v>
      </c>
      <c r="S83" s="530">
        <v>1.026388977253875</v>
      </c>
      <c r="T83" s="530">
        <v>1.026388977253875</v>
      </c>
      <c r="U83" s="530">
        <v>1.026388977253875</v>
      </c>
      <c r="V83" s="530">
        <v>1.026388977253875</v>
      </c>
      <c r="W83" s="530">
        <v>1.026388977253875</v>
      </c>
      <c r="X83" s="530">
        <v>1.026388977253875</v>
      </c>
      <c r="Y83" s="530">
        <v>1.026388977253875</v>
      </c>
      <c r="Z83" s="530">
        <v>1.026388977253875</v>
      </c>
      <c r="AA83" s="530">
        <v>1.026388977253875</v>
      </c>
      <c r="AB83" s="530">
        <v>1.026388977253875</v>
      </c>
      <c r="AC83" s="530">
        <v>1.026388977253875</v>
      </c>
      <c r="AD83" s="530">
        <v>1.026388977253875</v>
      </c>
      <c r="AE83" s="530">
        <v>1.026388977253875</v>
      </c>
      <c r="AF83" s="530">
        <v>1.026388977253875</v>
      </c>
      <c r="AG83" s="530">
        <v>1.026388977253875</v>
      </c>
    </row>
    <row r="84" spans="2:33" x14ac:dyDescent="0.2">
      <c r="B84" s="524" t="s">
        <v>862</v>
      </c>
      <c r="C84" s="524"/>
      <c r="D84" s="529">
        <v>6.0999999999999943E-2</v>
      </c>
      <c r="E84" s="529">
        <v>5.699999999999994E-2</v>
      </c>
      <c r="F84" s="529">
        <v>5.4999999999999938E-2</v>
      </c>
      <c r="G84" s="529">
        <v>5.600000000000005E-2</v>
      </c>
      <c r="H84" s="529">
        <v>2.4000000000000021E-2</v>
      </c>
      <c r="I84" s="529">
        <v>4.4999999999999929E-2</v>
      </c>
      <c r="J84" s="529">
        <v>2.0934699633109677E-2</v>
      </c>
      <c r="K84" s="529">
        <v>2.9694074438959994E-2</v>
      </c>
      <c r="L84" s="529">
        <v>2.6867629382059999E-2</v>
      </c>
      <c r="M84" s="529">
        <v>2.8059505561369935E-2</v>
      </c>
      <c r="N84" s="529">
        <v>2.6388977253875012E-2</v>
      </c>
      <c r="O84" s="529">
        <v>2.6388977253875012E-2</v>
      </c>
      <c r="P84" s="529">
        <v>2.6388977253875012E-2</v>
      </c>
      <c r="Q84" s="529">
        <v>2.6388977253875012E-2</v>
      </c>
      <c r="R84" s="529">
        <v>2.6388977253875012E-2</v>
      </c>
      <c r="S84" s="529">
        <v>2.6388977253875012E-2</v>
      </c>
      <c r="T84" s="529">
        <v>2.6388977253875012E-2</v>
      </c>
      <c r="U84" s="529">
        <v>2.6388977253875012E-2</v>
      </c>
      <c r="V84" s="529">
        <v>2.6388977253875012E-2</v>
      </c>
      <c r="W84" s="529">
        <v>2.6388977253875012E-2</v>
      </c>
      <c r="X84" s="529">
        <v>2.6388977253875012E-2</v>
      </c>
      <c r="Y84" s="529">
        <v>2.6388977253875012E-2</v>
      </c>
      <c r="Z84" s="529">
        <v>2.6388977253875012E-2</v>
      </c>
      <c r="AA84" s="529">
        <v>2.6388977253875012E-2</v>
      </c>
      <c r="AB84" s="529">
        <v>2.6388977253875012E-2</v>
      </c>
      <c r="AC84" s="529">
        <v>2.6388977253875012E-2</v>
      </c>
      <c r="AD84" s="529">
        <v>2.6388977253875012E-2</v>
      </c>
      <c r="AE84" s="529">
        <v>2.6388977253875012E-2</v>
      </c>
      <c r="AF84" s="529">
        <v>2.6388977253875012E-2</v>
      </c>
      <c r="AG84" s="529">
        <v>2.6388977253875012E-2</v>
      </c>
    </row>
    <row r="85" spans="2:33" x14ac:dyDescent="0.2">
      <c r="B85" s="524" t="s">
        <v>863</v>
      </c>
      <c r="C85" s="531">
        <v>0.89999999999999991</v>
      </c>
      <c r="D85" s="532">
        <v>5.4899999999999942E-2</v>
      </c>
      <c r="E85" s="532">
        <v>5.1299999999999943E-2</v>
      </c>
      <c r="F85" s="532">
        <v>4.949999999999994E-2</v>
      </c>
      <c r="G85" s="532">
        <v>5.0400000000000042E-2</v>
      </c>
      <c r="H85" s="532">
        <v>2.1600000000000018E-2</v>
      </c>
      <c r="I85" s="532">
        <v>4.0499999999999932E-2</v>
      </c>
      <c r="J85" s="532">
        <v>1.8841229669798707E-2</v>
      </c>
      <c r="K85" s="532">
        <v>2.6724666995063991E-2</v>
      </c>
      <c r="L85" s="532">
        <v>2.4180866443853997E-2</v>
      </c>
      <c r="M85" s="532">
        <v>2.525355500523294E-2</v>
      </c>
      <c r="N85" s="532">
        <v>2.3750079528487508E-2</v>
      </c>
      <c r="O85" s="532">
        <v>2.3750079528487508E-2</v>
      </c>
      <c r="P85" s="532">
        <v>2.3750079528487508E-2</v>
      </c>
      <c r="Q85" s="532">
        <v>2.3750079528487508E-2</v>
      </c>
      <c r="R85" s="532">
        <v>2.3750079528487508E-2</v>
      </c>
      <c r="S85" s="532">
        <v>2.3750079528487508E-2</v>
      </c>
      <c r="T85" s="532">
        <v>2.3750079528487508E-2</v>
      </c>
      <c r="U85" s="532">
        <v>2.3750079528487508E-2</v>
      </c>
      <c r="V85" s="532">
        <v>2.3750079528487508E-2</v>
      </c>
      <c r="W85" s="532">
        <v>2.3750079528487508E-2</v>
      </c>
      <c r="X85" s="532">
        <v>2.3750079528487508E-2</v>
      </c>
      <c r="Y85" s="532">
        <v>2.3750079528487508E-2</v>
      </c>
      <c r="Z85" s="532">
        <v>2.3750079528487508E-2</v>
      </c>
      <c r="AA85" s="532">
        <v>2.3750079528487508E-2</v>
      </c>
      <c r="AB85" s="532">
        <v>2.3750079528487508E-2</v>
      </c>
      <c r="AC85" s="532">
        <v>2.3750079528487508E-2</v>
      </c>
      <c r="AD85" s="532">
        <v>2.3750079528487508E-2</v>
      </c>
      <c r="AE85" s="532">
        <v>2.3750079528487508E-2</v>
      </c>
      <c r="AF85" s="532">
        <v>2.3750079528487508E-2</v>
      </c>
      <c r="AG85" s="532">
        <v>2.3750079528487508E-2</v>
      </c>
    </row>
    <row r="86" spans="2:33" x14ac:dyDescent="0.2">
      <c r="B86" s="533" t="s">
        <v>864</v>
      </c>
      <c r="C86" s="533"/>
      <c r="D86" s="533"/>
      <c r="E86" s="533"/>
      <c r="F86" s="533"/>
      <c r="G86" s="533"/>
      <c r="H86" s="533"/>
      <c r="I86" s="533"/>
      <c r="J86" s="533"/>
      <c r="K86" s="533"/>
      <c r="L86" s="533"/>
      <c r="M86" s="533"/>
      <c r="N86" s="533"/>
      <c r="O86" s="533"/>
      <c r="P86" s="533"/>
      <c r="Q86" s="533"/>
      <c r="R86" s="533"/>
      <c r="S86" s="533"/>
      <c r="T86" s="533"/>
      <c r="U86" s="533"/>
      <c r="V86" s="533"/>
      <c r="W86" s="533"/>
      <c r="X86" s="533"/>
      <c r="Y86" s="533"/>
      <c r="Z86" s="533"/>
      <c r="AA86" s="533"/>
      <c r="AB86" s="533"/>
      <c r="AC86" s="533"/>
      <c r="AD86" s="533"/>
      <c r="AE86" s="533"/>
      <c r="AF86" s="533"/>
      <c r="AG86" s="533"/>
    </row>
  </sheetData>
  <phoneticPr fontId="5" type="noConversion"/>
  <pageMargins left="0.19687499999999999" right="0.26250000000000001" top="0.88958333333333328" bottom="0.7" header="0.5" footer="0.5"/>
  <pageSetup paperSize="9" scale="70" orientation="landscape" r:id="rId1"/>
  <headerFooter alignWithMargins="0">
    <oddHeader>&amp;LPríloha 7: Štandardné tabuľky - Cesty
&amp;"Arial,Tučné"&amp;12 03 Náklady na prevádzku a údržbu</oddHeader>
    <oddFooter>Strana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2:AG41"/>
  <sheetViews>
    <sheetView workbookViewId="0">
      <selection activeCell="H48" sqref="H48"/>
    </sheetView>
  </sheetViews>
  <sheetFormatPr defaultColWidth="9.1796875" defaultRowHeight="10" x14ac:dyDescent="0.2"/>
  <cols>
    <col min="1" max="1" width="2.7265625" style="3" customWidth="1"/>
    <col min="2" max="2" width="31.26953125" style="3" customWidth="1"/>
    <col min="3" max="3" width="10.26953125" style="3" customWidth="1"/>
    <col min="4" max="4" width="8.6328125" style="3" bestFit="1" customWidth="1"/>
    <col min="5" max="6" width="11.81640625" style="3" customWidth="1"/>
    <col min="7" max="33" width="8" style="3" customWidth="1"/>
    <col min="34" max="16384" width="9.1796875" style="3"/>
  </cols>
  <sheetData>
    <row r="2" spans="1:33" ht="10.5" x14ac:dyDescent="0.25">
      <c r="A2" s="113" t="s">
        <v>376</v>
      </c>
    </row>
    <row r="4" spans="1:33" x14ac:dyDescent="0.2">
      <c r="B4" s="4"/>
      <c r="C4" s="4"/>
      <c r="D4" s="4" t="s">
        <v>12</v>
      </c>
      <c r="E4" s="4"/>
      <c r="F4" s="4"/>
      <c r="G4" s="4"/>
      <c r="H4" s="4"/>
      <c r="I4" s="4"/>
      <c r="J4" s="4"/>
      <c r="K4" s="4"/>
      <c r="L4" s="4"/>
      <c r="M4" s="4"/>
      <c r="N4" s="4"/>
      <c r="O4" s="4"/>
      <c r="P4" s="4"/>
      <c r="Q4" s="4"/>
      <c r="R4" s="4"/>
      <c r="S4" s="4"/>
      <c r="T4" s="4"/>
      <c r="U4" s="4"/>
      <c r="V4" s="4"/>
      <c r="W4" s="4"/>
      <c r="X4" s="4"/>
      <c r="Y4" s="4"/>
      <c r="Z4" s="4"/>
      <c r="AA4" s="4"/>
      <c r="AB4" s="4"/>
      <c r="AC4" s="4"/>
      <c r="AD4" s="4"/>
      <c r="AE4" s="4"/>
      <c r="AF4" s="4"/>
      <c r="AG4" s="4"/>
    </row>
    <row r="5" spans="1:33" ht="10.5" x14ac:dyDescent="0.25">
      <c r="B5" s="5" t="s">
        <v>367</v>
      </c>
      <c r="C5" s="5"/>
      <c r="D5" s="6">
        <v>1</v>
      </c>
      <c r="E5" s="6">
        <v>2</v>
      </c>
      <c r="F5" s="6">
        <v>3</v>
      </c>
      <c r="G5" s="6">
        <v>4</v>
      </c>
      <c r="H5" s="6">
        <v>5</v>
      </c>
      <c r="I5" s="6">
        <v>6</v>
      </c>
      <c r="J5" s="6">
        <v>7</v>
      </c>
      <c r="K5" s="6">
        <v>8</v>
      </c>
      <c r="L5" s="6">
        <v>9</v>
      </c>
      <c r="M5" s="6">
        <v>10</v>
      </c>
      <c r="N5" s="6">
        <v>11</v>
      </c>
      <c r="O5" s="6">
        <v>12</v>
      </c>
      <c r="P5" s="6">
        <v>13</v>
      </c>
      <c r="Q5" s="6">
        <v>14</v>
      </c>
      <c r="R5" s="6">
        <v>15</v>
      </c>
      <c r="S5" s="6">
        <v>16</v>
      </c>
      <c r="T5" s="6">
        <v>17</v>
      </c>
      <c r="U5" s="6">
        <v>18</v>
      </c>
      <c r="V5" s="6">
        <v>19</v>
      </c>
      <c r="W5" s="6">
        <v>20</v>
      </c>
      <c r="X5" s="6">
        <v>21</v>
      </c>
      <c r="Y5" s="6">
        <v>22</v>
      </c>
      <c r="Z5" s="6">
        <v>23</v>
      </c>
      <c r="AA5" s="6">
        <v>24</v>
      </c>
      <c r="AB5" s="6">
        <v>25</v>
      </c>
      <c r="AC5" s="6">
        <v>26</v>
      </c>
      <c r="AD5" s="6">
        <v>27</v>
      </c>
      <c r="AE5" s="6">
        <v>28</v>
      </c>
      <c r="AF5" s="6">
        <v>29</v>
      </c>
      <c r="AG5" s="6">
        <v>30</v>
      </c>
    </row>
    <row r="6" spans="1:33" ht="10.5" x14ac:dyDescent="0.25">
      <c r="B6" s="7"/>
      <c r="C6" s="460" t="s">
        <v>11</v>
      </c>
      <c r="D6" s="478">
        <v>2021</v>
      </c>
      <c r="E6" s="478">
        <v>2022</v>
      </c>
      <c r="F6" s="478">
        <v>2023</v>
      </c>
      <c r="G6" s="478">
        <v>2024</v>
      </c>
      <c r="H6" s="478">
        <v>2025</v>
      </c>
      <c r="I6" s="478">
        <v>2026</v>
      </c>
      <c r="J6" s="478">
        <v>2027</v>
      </c>
      <c r="K6" s="478">
        <v>2028</v>
      </c>
      <c r="L6" s="478">
        <v>2029</v>
      </c>
      <c r="M6" s="478">
        <v>2030</v>
      </c>
      <c r="N6" s="478">
        <v>2031</v>
      </c>
      <c r="O6" s="478">
        <v>2032</v>
      </c>
      <c r="P6" s="478">
        <v>2033</v>
      </c>
      <c r="Q6" s="478">
        <v>2034</v>
      </c>
      <c r="R6" s="478">
        <v>2035</v>
      </c>
      <c r="S6" s="478">
        <v>2036</v>
      </c>
      <c r="T6" s="478">
        <v>2037</v>
      </c>
      <c r="U6" s="478">
        <v>2038</v>
      </c>
      <c r="V6" s="478">
        <v>2039</v>
      </c>
      <c r="W6" s="478">
        <v>2040</v>
      </c>
      <c r="X6" s="478">
        <v>2041</v>
      </c>
      <c r="Y6" s="478">
        <v>2042</v>
      </c>
      <c r="Z6" s="478">
        <v>2043</v>
      </c>
      <c r="AA6" s="478">
        <v>2044</v>
      </c>
      <c r="AB6" s="478">
        <v>2045</v>
      </c>
      <c r="AC6" s="478">
        <v>2046</v>
      </c>
      <c r="AD6" s="478">
        <v>2047</v>
      </c>
      <c r="AE6" s="478">
        <v>2048</v>
      </c>
      <c r="AF6" s="478">
        <v>2049</v>
      </c>
      <c r="AG6" s="478">
        <v>2050</v>
      </c>
    </row>
    <row r="7" spans="1:33" x14ac:dyDescent="0.2">
      <c r="B7" s="4" t="s">
        <v>368</v>
      </c>
      <c r="C7" s="513">
        <v>4313650.8441476142</v>
      </c>
      <c r="D7" s="10">
        <v>137460.80079984805</v>
      </c>
      <c r="E7" s="10">
        <v>144006.55321888844</v>
      </c>
      <c r="F7" s="10">
        <v>144006.55321888844</v>
      </c>
      <c r="G7" s="10">
        <v>144006.55321888844</v>
      </c>
      <c r="H7" s="10">
        <v>144006.55321888844</v>
      </c>
      <c r="I7" s="10">
        <v>144006.55321888844</v>
      </c>
      <c r="J7" s="10">
        <v>144006.55321888844</v>
      </c>
      <c r="K7" s="10">
        <v>144006.55321888844</v>
      </c>
      <c r="L7" s="10">
        <v>144006.55321888844</v>
      </c>
      <c r="M7" s="10">
        <v>144006.55321888844</v>
      </c>
      <c r="N7" s="10">
        <v>144006.55321888844</v>
      </c>
      <c r="O7" s="10">
        <v>144006.55321888844</v>
      </c>
      <c r="P7" s="10">
        <v>144006.55321888844</v>
      </c>
      <c r="Q7" s="10">
        <v>144006.55321888844</v>
      </c>
      <c r="R7" s="10">
        <v>144006.55321888844</v>
      </c>
      <c r="S7" s="10">
        <v>144006.55321888844</v>
      </c>
      <c r="T7" s="10">
        <v>144006.55321888844</v>
      </c>
      <c r="U7" s="10">
        <v>144006.55321888844</v>
      </c>
      <c r="V7" s="10">
        <v>144006.55321888844</v>
      </c>
      <c r="W7" s="10">
        <v>144006.55321888844</v>
      </c>
      <c r="X7" s="10">
        <v>144006.55321888844</v>
      </c>
      <c r="Y7" s="10">
        <v>144006.55321888844</v>
      </c>
      <c r="Z7" s="10">
        <v>144006.55321888844</v>
      </c>
      <c r="AA7" s="10">
        <v>144006.55321888844</v>
      </c>
      <c r="AB7" s="10">
        <v>144006.55321888844</v>
      </c>
      <c r="AC7" s="10">
        <v>144006.55321888844</v>
      </c>
      <c r="AD7" s="10">
        <v>144006.55321888844</v>
      </c>
      <c r="AE7" s="10">
        <v>144006.55321888844</v>
      </c>
      <c r="AF7" s="10">
        <v>144006.55321888844</v>
      </c>
      <c r="AG7" s="10">
        <v>144006.55321888844</v>
      </c>
    </row>
    <row r="8" spans="1:33" x14ac:dyDescent="0.2">
      <c r="B8" s="4" t="s">
        <v>369</v>
      </c>
      <c r="C8" s="513">
        <v>6106603.7250800589</v>
      </c>
      <c r="D8" s="10">
        <v>198713.79775473347</v>
      </c>
      <c r="E8" s="10">
        <v>199683.2829309543</v>
      </c>
      <c r="F8" s="10">
        <v>200568.58365796393</v>
      </c>
      <c r="G8" s="10">
        <v>201462.83748156641</v>
      </c>
      <c r="H8" s="10">
        <v>202351.31914231219</v>
      </c>
      <c r="I8" s="10">
        <v>202608.83914834421</v>
      </c>
      <c r="J8" s="10">
        <v>202862.38136218069</v>
      </c>
      <c r="K8" s="10">
        <v>203115.92711136575</v>
      </c>
      <c r="L8" s="10">
        <v>203381.44110520912</v>
      </c>
      <c r="M8" s="10">
        <v>203647.74596232889</v>
      </c>
      <c r="N8" s="10">
        <v>203849.58952292032</v>
      </c>
      <c r="O8" s="10">
        <v>204026.91859723179</v>
      </c>
      <c r="P8" s="10">
        <v>204118.67730709547</v>
      </c>
      <c r="Q8" s="10">
        <v>204182.61891662527</v>
      </c>
      <c r="R8" s="10">
        <v>204238.23499274766</v>
      </c>
      <c r="S8" s="10">
        <v>204289.73362080962</v>
      </c>
      <c r="T8" s="10">
        <v>204337.07719892878</v>
      </c>
      <c r="U8" s="10">
        <v>204375.91558889113</v>
      </c>
      <c r="V8" s="10">
        <v>204410.51355839614</v>
      </c>
      <c r="W8" s="10">
        <v>204440.84523404247</v>
      </c>
      <c r="X8" s="10">
        <v>204471.2281748394</v>
      </c>
      <c r="Y8" s="10">
        <v>204501.662485476</v>
      </c>
      <c r="Z8" s="10">
        <v>204527.79315866061</v>
      </c>
      <c r="AA8" s="10">
        <v>204553.9617272586</v>
      </c>
      <c r="AB8" s="10">
        <v>204580.16825760677</v>
      </c>
      <c r="AC8" s="10">
        <v>204606.41281615946</v>
      </c>
      <c r="AD8" s="10">
        <v>204632.69546948903</v>
      </c>
      <c r="AE8" s="10">
        <v>204654.62948181969</v>
      </c>
      <c r="AF8" s="10">
        <v>204676.59004156411</v>
      </c>
      <c r="AG8" s="10">
        <v>204732.30327253806</v>
      </c>
    </row>
    <row r="9" spans="1:33" ht="10.5" x14ac:dyDescent="0.25">
      <c r="B9" s="5" t="s">
        <v>370</v>
      </c>
      <c r="C9" s="516">
        <v>10420254.569227671</v>
      </c>
      <c r="D9" s="20">
        <v>336174.59855458152</v>
      </c>
      <c r="E9" s="20">
        <v>343689.83614984271</v>
      </c>
      <c r="F9" s="20">
        <v>344575.13687685237</v>
      </c>
      <c r="G9" s="20">
        <v>345469.39070045482</v>
      </c>
      <c r="H9" s="20">
        <v>346357.87236120063</v>
      </c>
      <c r="I9" s="20">
        <v>346615.39236723265</v>
      </c>
      <c r="J9" s="20">
        <v>346868.93458106916</v>
      </c>
      <c r="K9" s="20">
        <v>347122.48033025418</v>
      </c>
      <c r="L9" s="20">
        <v>347387.99432409753</v>
      </c>
      <c r="M9" s="20">
        <v>347654.29918121733</v>
      </c>
      <c r="N9" s="20">
        <v>347856.14274180878</v>
      </c>
      <c r="O9" s="20">
        <v>348033.4718161202</v>
      </c>
      <c r="P9" s="20">
        <v>348125.2305259839</v>
      </c>
      <c r="Q9" s="20">
        <v>348189.17213551374</v>
      </c>
      <c r="R9" s="20">
        <v>348244.78821163613</v>
      </c>
      <c r="S9" s="20">
        <v>348296.28683969809</v>
      </c>
      <c r="T9" s="20">
        <v>348343.63041781721</v>
      </c>
      <c r="U9" s="20">
        <v>348382.4688077796</v>
      </c>
      <c r="V9" s="20">
        <v>348417.06677728461</v>
      </c>
      <c r="W9" s="20">
        <v>348447.39845293091</v>
      </c>
      <c r="X9" s="20">
        <v>348477.78139372787</v>
      </c>
      <c r="Y9" s="20">
        <v>348508.21570436447</v>
      </c>
      <c r="Z9" s="20">
        <v>348534.34637754905</v>
      </c>
      <c r="AA9" s="20">
        <v>348560.51494614704</v>
      </c>
      <c r="AB9" s="20">
        <v>348586.72147649521</v>
      </c>
      <c r="AC9" s="20">
        <v>348612.9660350479</v>
      </c>
      <c r="AD9" s="20">
        <v>348639.24868837744</v>
      </c>
      <c r="AE9" s="20">
        <v>348661.18270070816</v>
      </c>
      <c r="AF9" s="20">
        <v>348683.14326045255</v>
      </c>
      <c r="AG9" s="20">
        <v>348738.85649142647</v>
      </c>
    </row>
    <row r="12" spans="1:33" x14ac:dyDescent="0.2">
      <c r="B12" s="4"/>
      <c r="C12" s="4"/>
      <c r="D12" s="4" t="s">
        <v>12</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row>
    <row r="13" spans="1:33" ht="10.5" x14ac:dyDescent="0.25">
      <c r="B13" s="5" t="s">
        <v>371</v>
      </c>
      <c r="C13" s="5"/>
      <c r="D13" s="4">
        <v>1</v>
      </c>
      <c r="E13" s="4">
        <v>2</v>
      </c>
      <c r="F13" s="4">
        <v>3</v>
      </c>
      <c r="G13" s="4">
        <v>4</v>
      </c>
      <c r="H13" s="4">
        <v>5</v>
      </c>
      <c r="I13" s="4">
        <v>6</v>
      </c>
      <c r="J13" s="4">
        <v>7</v>
      </c>
      <c r="K13" s="4">
        <v>8</v>
      </c>
      <c r="L13" s="4">
        <v>9</v>
      </c>
      <c r="M13" s="4">
        <v>10</v>
      </c>
      <c r="N13" s="4">
        <v>11</v>
      </c>
      <c r="O13" s="4">
        <v>12</v>
      </c>
      <c r="P13" s="4">
        <v>13</v>
      </c>
      <c r="Q13" s="4">
        <v>14</v>
      </c>
      <c r="R13" s="4">
        <v>15</v>
      </c>
      <c r="S13" s="4">
        <v>16</v>
      </c>
      <c r="T13" s="4">
        <v>17</v>
      </c>
      <c r="U13" s="4">
        <v>18</v>
      </c>
      <c r="V13" s="4">
        <v>19</v>
      </c>
      <c r="W13" s="4">
        <v>20</v>
      </c>
      <c r="X13" s="4">
        <v>21</v>
      </c>
      <c r="Y13" s="4">
        <v>22</v>
      </c>
      <c r="Z13" s="4">
        <v>23</v>
      </c>
      <c r="AA13" s="4">
        <v>24</v>
      </c>
      <c r="AB13" s="4">
        <v>25</v>
      </c>
      <c r="AC13" s="4">
        <v>26</v>
      </c>
      <c r="AD13" s="4">
        <v>27</v>
      </c>
      <c r="AE13" s="4">
        <v>28</v>
      </c>
      <c r="AF13" s="4">
        <v>29</v>
      </c>
      <c r="AG13" s="4">
        <v>30</v>
      </c>
    </row>
    <row r="14" spans="1:33" ht="10.5" x14ac:dyDescent="0.25">
      <c r="B14" s="7"/>
      <c r="C14" s="476" t="s">
        <v>11</v>
      </c>
      <c r="D14" s="479">
        <v>2021</v>
      </c>
      <c r="E14" s="479">
        <v>2022</v>
      </c>
      <c r="F14" s="479">
        <v>2023</v>
      </c>
      <c r="G14" s="479">
        <v>2024</v>
      </c>
      <c r="H14" s="479">
        <v>2025</v>
      </c>
      <c r="I14" s="479">
        <v>2026</v>
      </c>
      <c r="J14" s="479">
        <v>2027</v>
      </c>
      <c r="K14" s="479">
        <v>2028</v>
      </c>
      <c r="L14" s="479">
        <v>2029</v>
      </c>
      <c r="M14" s="479">
        <v>2030</v>
      </c>
      <c r="N14" s="479">
        <v>2031</v>
      </c>
      <c r="O14" s="479">
        <v>2032</v>
      </c>
      <c r="P14" s="479">
        <v>2033</v>
      </c>
      <c r="Q14" s="479">
        <v>2034</v>
      </c>
      <c r="R14" s="479">
        <v>2035</v>
      </c>
      <c r="S14" s="479">
        <v>2036</v>
      </c>
      <c r="T14" s="479">
        <v>2037</v>
      </c>
      <c r="U14" s="479">
        <v>2038</v>
      </c>
      <c r="V14" s="479">
        <v>2039</v>
      </c>
      <c r="W14" s="479">
        <v>2040</v>
      </c>
      <c r="X14" s="479">
        <v>2041</v>
      </c>
      <c r="Y14" s="479">
        <v>2042</v>
      </c>
      <c r="Z14" s="479">
        <v>2043</v>
      </c>
      <c r="AA14" s="479">
        <v>2044</v>
      </c>
      <c r="AB14" s="479">
        <v>2045</v>
      </c>
      <c r="AC14" s="479">
        <v>2046</v>
      </c>
      <c r="AD14" s="479">
        <v>2047</v>
      </c>
      <c r="AE14" s="479">
        <v>2048</v>
      </c>
      <c r="AF14" s="479">
        <v>2049</v>
      </c>
      <c r="AG14" s="479">
        <v>2050</v>
      </c>
    </row>
    <row r="15" spans="1:33" x14ac:dyDescent="0.2">
      <c r="B15" s="4" t="s">
        <v>368</v>
      </c>
      <c r="C15" s="513">
        <v>4470905.3522653757</v>
      </c>
      <c r="D15" s="10">
        <v>137460.80079984805</v>
      </c>
      <c r="E15" s="10">
        <v>144006.55321888844</v>
      </c>
      <c r="F15" s="10">
        <v>144006.55321888844</v>
      </c>
      <c r="G15" s="10">
        <v>149830.79426028702</v>
      </c>
      <c r="H15" s="10">
        <v>149830.79426028702</v>
      </c>
      <c r="I15" s="10">
        <v>149830.79426028702</v>
      </c>
      <c r="J15" s="10">
        <v>149830.79426028702</v>
      </c>
      <c r="K15" s="10">
        <v>149830.79426028702</v>
      </c>
      <c r="L15" s="10">
        <v>149830.79426028702</v>
      </c>
      <c r="M15" s="10">
        <v>149830.79426028702</v>
      </c>
      <c r="N15" s="10">
        <v>149830.79426028702</v>
      </c>
      <c r="O15" s="10">
        <v>149830.79426028702</v>
      </c>
      <c r="P15" s="10">
        <v>149830.79426028702</v>
      </c>
      <c r="Q15" s="10">
        <v>149830.79426028702</v>
      </c>
      <c r="R15" s="10">
        <v>149830.79426028702</v>
      </c>
      <c r="S15" s="10">
        <v>149830.79426028702</v>
      </c>
      <c r="T15" s="10">
        <v>149830.79426028702</v>
      </c>
      <c r="U15" s="10">
        <v>149830.79426028702</v>
      </c>
      <c r="V15" s="10">
        <v>149830.79426028702</v>
      </c>
      <c r="W15" s="10">
        <v>149830.79426028702</v>
      </c>
      <c r="X15" s="10">
        <v>149830.79426028702</v>
      </c>
      <c r="Y15" s="10">
        <v>149830.79426028702</v>
      </c>
      <c r="Z15" s="10">
        <v>149830.79426028702</v>
      </c>
      <c r="AA15" s="10">
        <v>149830.79426028702</v>
      </c>
      <c r="AB15" s="10">
        <v>149830.79426028702</v>
      </c>
      <c r="AC15" s="10">
        <v>149830.79426028702</v>
      </c>
      <c r="AD15" s="10">
        <v>149830.79426028702</v>
      </c>
      <c r="AE15" s="10">
        <v>149830.79426028702</v>
      </c>
      <c r="AF15" s="10">
        <v>149830.79426028702</v>
      </c>
      <c r="AG15" s="10">
        <v>149830.79426028702</v>
      </c>
    </row>
    <row r="16" spans="1:33" x14ac:dyDescent="0.2">
      <c r="B16" s="4" t="s">
        <v>369</v>
      </c>
      <c r="C16" s="513">
        <v>6130063.7724409532</v>
      </c>
      <c r="D16" s="10">
        <v>198713.79775473347</v>
      </c>
      <c r="E16" s="10">
        <v>199683.2829309543</v>
      </c>
      <c r="F16" s="10">
        <v>200568.58365796393</v>
      </c>
      <c r="G16" s="10">
        <v>202315.97394157946</v>
      </c>
      <c r="H16" s="10">
        <v>203213.93446791114</v>
      </c>
      <c r="I16" s="10">
        <v>203475.13326747689</v>
      </c>
      <c r="J16" s="10">
        <v>203732.29808952034</v>
      </c>
      <c r="K16" s="10">
        <v>203985.84383870533</v>
      </c>
      <c r="L16" s="10">
        <v>204251.35783254873</v>
      </c>
      <c r="M16" s="10">
        <v>204517.66268966853</v>
      </c>
      <c r="N16" s="10">
        <v>204719.50625025993</v>
      </c>
      <c r="O16" s="10">
        <v>204896.83532457138</v>
      </c>
      <c r="P16" s="10">
        <v>204988.59403443505</v>
      </c>
      <c r="Q16" s="10">
        <v>205052.53564396483</v>
      </c>
      <c r="R16" s="10">
        <v>205108.15172008719</v>
      </c>
      <c r="S16" s="10">
        <v>205159.65034814918</v>
      </c>
      <c r="T16" s="10">
        <v>205206.9939262683</v>
      </c>
      <c r="U16" s="10">
        <v>205245.83231623072</v>
      </c>
      <c r="V16" s="10">
        <v>205280.43028573573</v>
      </c>
      <c r="W16" s="10">
        <v>205310.761961382</v>
      </c>
      <c r="X16" s="10">
        <v>205341.14490217893</v>
      </c>
      <c r="Y16" s="10">
        <v>205371.57921281553</v>
      </c>
      <c r="Z16" s="10">
        <v>205397.70988600011</v>
      </c>
      <c r="AA16" s="10">
        <v>205423.8784545981</v>
      </c>
      <c r="AB16" s="10">
        <v>205450.08498494618</v>
      </c>
      <c r="AC16" s="10">
        <v>205476.32954349893</v>
      </c>
      <c r="AD16" s="10">
        <v>205502.61219682844</v>
      </c>
      <c r="AE16" s="10">
        <v>205524.54620915907</v>
      </c>
      <c r="AF16" s="10">
        <v>205546.50676890349</v>
      </c>
      <c r="AG16" s="10">
        <v>205602.21999987744</v>
      </c>
    </row>
    <row r="17" spans="2:33" ht="10.5" x14ac:dyDescent="0.25">
      <c r="B17" s="5" t="s">
        <v>370</v>
      </c>
      <c r="C17" s="516">
        <v>10600969.124706324</v>
      </c>
      <c r="D17" s="20">
        <v>336174.59855458152</v>
      </c>
      <c r="E17" s="20">
        <v>343689.83614984271</v>
      </c>
      <c r="F17" s="20">
        <v>344575.13687685237</v>
      </c>
      <c r="G17" s="20">
        <v>352146.76820186648</v>
      </c>
      <c r="H17" s="20">
        <v>353044.72872819816</v>
      </c>
      <c r="I17" s="20">
        <v>353305.92752776388</v>
      </c>
      <c r="J17" s="20">
        <v>353563.09234980738</v>
      </c>
      <c r="K17" s="20">
        <v>353816.63809899235</v>
      </c>
      <c r="L17" s="20">
        <v>354082.15209283575</v>
      </c>
      <c r="M17" s="20">
        <v>354348.45694995555</v>
      </c>
      <c r="N17" s="20">
        <v>354550.30051054695</v>
      </c>
      <c r="O17" s="20">
        <v>354727.62958485843</v>
      </c>
      <c r="P17" s="20">
        <v>354819.38829472207</v>
      </c>
      <c r="Q17" s="20">
        <v>354883.32990425185</v>
      </c>
      <c r="R17" s="20">
        <v>354938.94598037424</v>
      </c>
      <c r="S17" s="20">
        <v>354990.4446084362</v>
      </c>
      <c r="T17" s="20">
        <v>355037.78818655532</v>
      </c>
      <c r="U17" s="20">
        <v>355076.62657651771</v>
      </c>
      <c r="V17" s="20">
        <v>355111.22454602271</v>
      </c>
      <c r="W17" s="20">
        <v>355141.55622166902</v>
      </c>
      <c r="X17" s="20">
        <v>355171.93916246598</v>
      </c>
      <c r="Y17" s="20">
        <v>355202.37347310258</v>
      </c>
      <c r="Z17" s="20">
        <v>355228.5041462871</v>
      </c>
      <c r="AA17" s="20">
        <v>355254.67271488509</v>
      </c>
      <c r="AB17" s="20">
        <v>355280.8792452332</v>
      </c>
      <c r="AC17" s="20">
        <v>355307.12380378594</v>
      </c>
      <c r="AD17" s="20">
        <v>355333.40645711543</v>
      </c>
      <c r="AE17" s="20">
        <v>355355.34046944609</v>
      </c>
      <c r="AF17" s="20">
        <v>355377.30102919054</v>
      </c>
      <c r="AG17" s="20">
        <v>355433.01426016446</v>
      </c>
    </row>
    <row r="20" spans="2:33" x14ac:dyDescent="0.2">
      <c r="B20" s="4"/>
      <c r="C20" s="4"/>
      <c r="D20" s="4" t="s">
        <v>12</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row>
    <row r="21" spans="2:33" ht="10.5" x14ac:dyDescent="0.25">
      <c r="B21" s="5" t="s">
        <v>372</v>
      </c>
      <c r="C21" s="5"/>
      <c r="D21" s="4">
        <v>1</v>
      </c>
      <c r="E21" s="4">
        <v>2</v>
      </c>
      <c r="F21" s="4">
        <v>3</v>
      </c>
      <c r="G21" s="4">
        <v>4</v>
      </c>
      <c r="H21" s="4">
        <v>5</v>
      </c>
      <c r="I21" s="4">
        <v>6</v>
      </c>
      <c r="J21" s="4">
        <v>7</v>
      </c>
      <c r="K21" s="4">
        <v>8</v>
      </c>
      <c r="L21" s="4">
        <v>9</v>
      </c>
      <c r="M21" s="4">
        <v>10</v>
      </c>
      <c r="N21" s="4">
        <v>11</v>
      </c>
      <c r="O21" s="4">
        <v>12</v>
      </c>
      <c r="P21" s="4">
        <v>13</v>
      </c>
      <c r="Q21" s="4">
        <v>14</v>
      </c>
      <c r="R21" s="4">
        <v>15</v>
      </c>
      <c r="S21" s="4">
        <v>16</v>
      </c>
      <c r="T21" s="4">
        <v>17</v>
      </c>
      <c r="U21" s="4">
        <v>18</v>
      </c>
      <c r="V21" s="4">
        <v>19</v>
      </c>
      <c r="W21" s="4">
        <v>20</v>
      </c>
      <c r="X21" s="4">
        <v>21</v>
      </c>
      <c r="Y21" s="4">
        <v>22</v>
      </c>
      <c r="Z21" s="4">
        <v>23</v>
      </c>
      <c r="AA21" s="4">
        <v>24</v>
      </c>
      <c r="AB21" s="4">
        <v>25</v>
      </c>
      <c r="AC21" s="4">
        <v>26</v>
      </c>
      <c r="AD21" s="4">
        <v>27</v>
      </c>
      <c r="AE21" s="4">
        <v>28</v>
      </c>
      <c r="AF21" s="4">
        <v>29</v>
      </c>
      <c r="AG21" s="4">
        <v>30</v>
      </c>
    </row>
    <row r="22" spans="2:33" ht="10.5" x14ac:dyDescent="0.25">
      <c r="B22" s="7"/>
      <c r="C22" s="460" t="s">
        <v>11</v>
      </c>
      <c r="D22" s="480">
        <v>2021</v>
      </c>
      <c r="E22" s="480">
        <v>2022</v>
      </c>
      <c r="F22" s="480">
        <v>2023</v>
      </c>
      <c r="G22" s="480">
        <v>2024</v>
      </c>
      <c r="H22" s="480">
        <v>2025</v>
      </c>
      <c r="I22" s="480">
        <v>2026</v>
      </c>
      <c r="J22" s="480">
        <v>2027</v>
      </c>
      <c r="K22" s="480">
        <v>2028</v>
      </c>
      <c r="L22" s="480">
        <v>2029</v>
      </c>
      <c r="M22" s="480">
        <v>2030</v>
      </c>
      <c r="N22" s="480">
        <v>2031</v>
      </c>
      <c r="O22" s="480">
        <v>2032</v>
      </c>
      <c r="P22" s="480">
        <v>2033</v>
      </c>
      <c r="Q22" s="480">
        <v>2034</v>
      </c>
      <c r="R22" s="480">
        <v>2035</v>
      </c>
      <c r="S22" s="480">
        <v>2036</v>
      </c>
      <c r="T22" s="480">
        <v>2037</v>
      </c>
      <c r="U22" s="480">
        <v>2038</v>
      </c>
      <c r="V22" s="480">
        <v>2039</v>
      </c>
      <c r="W22" s="480">
        <v>2040</v>
      </c>
      <c r="X22" s="480">
        <v>2041</v>
      </c>
      <c r="Y22" s="480">
        <v>2042</v>
      </c>
      <c r="Z22" s="480">
        <v>2043</v>
      </c>
      <c r="AA22" s="480">
        <v>2044</v>
      </c>
      <c r="AB22" s="480">
        <v>2045</v>
      </c>
      <c r="AC22" s="480">
        <v>2046</v>
      </c>
      <c r="AD22" s="480">
        <v>2047</v>
      </c>
      <c r="AE22" s="480">
        <v>2048</v>
      </c>
      <c r="AF22" s="480">
        <v>2049</v>
      </c>
      <c r="AG22" s="480">
        <v>2050</v>
      </c>
    </row>
    <row r="23" spans="2:33" x14ac:dyDescent="0.2">
      <c r="B23" s="4" t="s">
        <v>368</v>
      </c>
      <c r="C23" s="513">
        <v>157254.50811776161</v>
      </c>
      <c r="D23" s="10">
        <v>0</v>
      </c>
      <c r="E23" s="10">
        <v>0</v>
      </c>
      <c r="F23" s="10">
        <v>0</v>
      </c>
      <c r="G23" s="10">
        <v>5824.2410413985781</v>
      </c>
      <c r="H23" s="10">
        <v>5824.2410413985781</v>
      </c>
      <c r="I23" s="10">
        <v>5824.2410413985781</v>
      </c>
      <c r="J23" s="10">
        <v>5824.2410413985781</v>
      </c>
      <c r="K23" s="10">
        <v>5824.2410413985781</v>
      </c>
      <c r="L23" s="10">
        <v>5824.2410413985781</v>
      </c>
      <c r="M23" s="10">
        <v>5824.2410413985781</v>
      </c>
      <c r="N23" s="10">
        <v>5824.2410413985781</v>
      </c>
      <c r="O23" s="10">
        <v>5824.2410413985781</v>
      </c>
      <c r="P23" s="10">
        <v>5824.2410413985781</v>
      </c>
      <c r="Q23" s="10">
        <v>5824.2410413985781</v>
      </c>
      <c r="R23" s="10">
        <v>5824.2410413985781</v>
      </c>
      <c r="S23" s="10">
        <v>5824.2410413985781</v>
      </c>
      <c r="T23" s="10">
        <v>5824.2410413985781</v>
      </c>
      <c r="U23" s="10">
        <v>5824.2410413985781</v>
      </c>
      <c r="V23" s="10">
        <v>5824.2410413985781</v>
      </c>
      <c r="W23" s="10">
        <v>5824.2410413985781</v>
      </c>
      <c r="X23" s="10">
        <v>5824.2410413985781</v>
      </c>
      <c r="Y23" s="10">
        <v>5824.2410413985781</v>
      </c>
      <c r="Z23" s="10">
        <v>5824.2410413985781</v>
      </c>
      <c r="AA23" s="10">
        <v>5824.2410413985781</v>
      </c>
      <c r="AB23" s="10">
        <v>5824.2410413985781</v>
      </c>
      <c r="AC23" s="10">
        <v>5824.2410413985781</v>
      </c>
      <c r="AD23" s="10">
        <v>5824.2410413985781</v>
      </c>
      <c r="AE23" s="10">
        <v>5824.2410413985781</v>
      </c>
      <c r="AF23" s="10">
        <v>5824.2410413985781</v>
      </c>
      <c r="AG23" s="10">
        <v>5824.2410413985781</v>
      </c>
    </row>
    <row r="24" spans="2:33" x14ac:dyDescent="0.2">
      <c r="B24" s="4" t="s">
        <v>369</v>
      </c>
      <c r="C24" s="513">
        <v>23460.047360893339</v>
      </c>
      <c r="D24" s="10">
        <v>0</v>
      </c>
      <c r="E24" s="10">
        <v>0</v>
      </c>
      <c r="F24" s="10">
        <v>0</v>
      </c>
      <c r="G24" s="10">
        <v>853.13646001304733</v>
      </c>
      <c r="H24" s="10">
        <v>862.6153255989484</v>
      </c>
      <c r="I24" s="10">
        <v>866.29411913268268</v>
      </c>
      <c r="J24" s="10">
        <v>869.91672733964515</v>
      </c>
      <c r="K24" s="10">
        <v>869.91672733958694</v>
      </c>
      <c r="L24" s="10">
        <v>869.91672733961605</v>
      </c>
      <c r="M24" s="10">
        <v>869.91672733964515</v>
      </c>
      <c r="N24" s="10">
        <v>869.91672733961605</v>
      </c>
      <c r="O24" s="10">
        <v>869.91672733958694</v>
      </c>
      <c r="P24" s="10">
        <v>869.91672733958694</v>
      </c>
      <c r="Q24" s="10">
        <v>869.91672733955784</v>
      </c>
      <c r="R24" s="10">
        <v>869.91672733952873</v>
      </c>
      <c r="S24" s="10">
        <v>869.91672733955784</v>
      </c>
      <c r="T24" s="10">
        <v>869.91672733952873</v>
      </c>
      <c r="U24" s="10">
        <v>869.91672733958694</v>
      </c>
      <c r="V24" s="10">
        <v>869.91672733958694</v>
      </c>
      <c r="W24" s="10">
        <v>869.91672733952873</v>
      </c>
      <c r="X24" s="10">
        <v>869.91672733952873</v>
      </c>
      <c r="Y24" s="10">
        <v>869.91672733952873</v>
      </c>
      <c r="Z24" s="10">
        <v>869.91672733949963</v>
      </c>
      <c r="AA24" s="10">
        <v>869.91672733949963</v>
      </c>
      <c r="AB24" s="10">
        <v>869.91672733941232</v>
      </c>
      <c r="AC24" s="10">
        <v>869.91672733947053</v>
      </c>
      <c r="AD24" s="10">
        <v>869.91672733941232</v>
      </c>
      <c r="AE24" s="10">
        <v>869.91672733938321</v>
      </c>
      <c r="AF24" s="10">
        <v>869.91672733938321</v>
      </c>
      <c r="AG24" s="10">
        <v>869.91672733938321</v>
      </c>
    </row>
    <row r="25" spans="2:33" ht="10.5" x14ac:dyDescent="0.25">
      <c r="B25" s="5" t="s">
        <v>370</v>
      </c>
      <c r="C25" s="516">
        <v>180714.55547865495</v>
      </c>
      <c r="D25" s="14">
        <v>0</v>
      </c>
      <c r="E25" s="14">
        <v>0</v>
      </c>
      <c r="F25" s="14">
        <v>0</v>
      </c>
      <c r="G25" s="14">
        <v>6677.3775014116254</v>
      </c>
      <c r="H25" s="14">
        <v>6686.8563669975265</v>
      </c>
      <c r="I25" s="14">
        <v>6690.5351605312608</v>
      </c>
      <c r="J25" s="14">
        <v>6694.1577687382232</v>
      </c>
      <c r="K25" s="14">
        <v>6694.157768738165</v>
      </c>
      <c r="L25" s="14">
        <v>6694.1577687381941</v>
      </c>
      <c r="M25" s="14">
        <v>6694.1577687382232</v>
      </c>
      <c r="N25" s="14">
        <v>6694.1577687381941</v>
      </c>
      <c r="O25" s="14">
        <v>6694.157768738165</v>
      </c>
      <c r="P25" s="14">
        <v>6694.157768738165</v>
      </c>
      <c r="Q25" s="14">
        <v>6694.1577687381359</v>
      </c>
      <c r="R25" s="14">
        <v>6694.1577687381068</v>
      </c>
      <c r="S25" s="14">
        <v>6694.1577687381359</v>
      </c>
      <c r="T25" s="14">
        <v>6694.1577687381068</v>
      </c>
      <c r="U25" s="14">
        <v>6694.157768738165</v>
      </c>
      <c r="V25" s="14">
        <v>6694.157768738165</v>
      </c>
      <c r="W25" s="14">
        <v>6694.1577687381068</v>
      </c>
      <c r="X25" s="14">
        <v>6694.1577687381068</v>
      </c>
      <c r="Y25" s="14">
        <v>6694.1577687381068</v>
      </c>
      <c r="Z25" s="14">
        <v>6694.1577687380777</v>
      </c>
      <c r="AA25" s="14">
        <v>6694.1577687380777</v>
      </c>
      <c r="AB25" s="14">
        <v>6694.1577687379904</v>
      </c>
      <c r="AC25" s="14">
        <v>6694.1577687380486</v>
      </c>
      <c r="AD25" s="14">
        <v>6694.1577687379904</v>
      </c>
      <c r="AE25" s="14">
        <v>6694.1577687379613</v>
      </c>
      <c r="AF25" s="14">
        <v>6694.1577687379613</v>
      </c>
      <c r="AG25" s="14">
        <v>6694.1577687379613</v>
      </c>
    </row>
    <row r="26" spans="2:33" ht="10.5" x14ac:dyDescent="0.25">
      <c r="B26" s="26"/>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row>
    <row r="27" spans="2:33" x14ac:dyDescent="0.2">
      <c r="B27" s="133"/>
      <c r="C27" s="521" t="s">
        <v>636</v>
      </c>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row>
    <row r="28" spans="2:33" x14ac:dyDescent="0.2">
      <c r="B28" s="133" t="s">
        <v>637</v>
      </c>
      <c r="C28" s="481">
        <v>1.4818167169329401</v>
      </c>
      <c r="D28" s="481"/>
      <c r="E28" s="481"/>
      <c r="F28" s="481"/>
      <c r="G28" s="481">
        <v>1.4818167169329406</v>
      </c>
      <c r="H28" s="481">
        <v>1.4818167169329406</v>
      </c>
      <c r="I28" s="481">
        <v>1.4818167169329406</v>
      </c>
      <c r="J28" s="481">
        <v>1.4818167169329406</v>
      </c>
      <c r="K28" s="481">
        <v>1.4818167169329406</v>
      </c>
      <c r="L28" s="481">
        <v>1.4818167169329406</v>
      </c>
      <c r="M28" s="481">
        <v>1.4818167169329406</v>
      </c>
      <c r="N28" s="481">
        <v>1.4818167169329406</v>
      </c>
      <c r="O28" s="481">
        <v>1.4818167169329406</v>
      </c>
      <c r="P28" s="481">
        <v>1.4818167169329406</v>
      </c>
      <c r="Q28" s="481">
        <v>1.4818167169329406</v>
      </c>
      <c r="R28" s="481">
        <v>1.4818167169329406</v>
      </c>
      <c r="S28" s="481">
        <v>1.4818167169329406</v>
      </c>
      <c r="T28" s="481">
        <v>1.4818167169329406</v>
      </c>
      <c r="U28" s="481">
        <v>1.4818167169329406</v>
      </c>
      <c r="V28" s="481">
        <v>1.4818167169329406</v>
      </c>
      <c r="W28" s="481">
        <v>1.4818167169329406</v>
      </c>
      <c r="X28" s="481">
        <v>1.4818167169329406</v>
      </c>
      <c r="Y28" s="481">
        <v>1.4818167169329406</v>
      </c>
      <c r="Z28" s="481">
        <v>1.4818167169329406</v>
      </c>
      <c r="AA28" s="481">
        <v>1.4818167169329406</v>
      </c>
      <c r="AB28" s="481">
        <v>1.4818167169329406</v>
      </c>
      <c r="AC28" s="481">
        <v>1.4818167169329406</v>
      </c>
      <c r="AD28" s="481">
        <v>1.4818167169329406</v>
      </c>
      <c r="AE28" s="481">
        <v>1.4818167169329406</v>
      </c>
      <c r="AF28" s="481">
        <v>1.4818167169329406</v>
      </c>
      <c r="AG28" s="481">
        <v>1.4818167169329406</v>
      </c>
    </row>
    <row r="29" spans="2:33" x14ac:dyDescent="0.2">
      <c r="B29" s="133" t="s">
        <v>638</v>
      </c>
      <c r="C29" s="481">
        <v>2.0112630191691765</v>
      </c>
      <c r="D29" s="481"/>
      <c r="E29" s="481"/>
      <c r="F29" s="481"/>
      <c r="G29" s="481">
        <v>2.0112630191693328</v>
      </c>
      <c r="H29" s="481">
        <v>2.0112630191693519</v>
      </c>
      <c r="I29" s="481">
        <v>2.0112630191693954</v>
      </c>
      <c r="J29" s="481">
        <v>2.011263019169367</v>
      </c>
      <c r="K29" s="481">
        <v>2.0112630191692999</v>
      </c>
      <c r="L29" s="481">
        <v>2.0112630191692995</v>
      </c>
      <c r="M29" s="481">
        <v>2.011263019169367</v>
      </c>
      <c r="N29" s="481">
        <v>2.0112630191692995</v>
      </c>
      <c r="O29" s="481">
        <v>2.0112630191692999</v>
      </c>
      <c r="P29" s="481">
        <v>2.0112630191692999</v>
      </c>
      <c r="Q29" s="481">
        <v>2.0112630191692324</v>
      </c>
      <c r="R29" s="481">
        <v>2.0112630191692329</v>
      </c>
      <c r="S29" s="481">
        <v>2.0112630191692324</v>
      </c>
      <c r="T29" s="481">
        <v>2.0112630191692329</v>
      </c>
      <c r="U29" s="481">
        <v>2.0112630191692324</v>
      </c>
      <c r="V29" s="481">
        <v>2.0112630191692324</v>
      </c>
      <c r="W29" s="481">
        <v>2.0112630191691654</v>
      </c>
      <c r="X29" s="481">
        <v>2.0112630191690979</v>
      </c>
      <c r="Y29" s="481">
        <v>2.0112630191690979</v>
      </c>
      <c r="Z29" s="481">
        <v>2.0112630191690979</v>
      </c>
      <c r="AA29" s="481">
        <v>2.0112630191690979</v>
      </c>
      <c r="AB29" s="481">
        <v>2.0112630191690317</v>
      </c>
      <c r="AC29" s="481">
        <v>2.0112630191690308</v>
      </c>
      <c r="AD29" s="481">
        <v>2.0112630191689638</v>
      </c>
      <c r="AE29" s="481">
        <v>2.0112630191688967</v>
      </c>
      <c r="AF29" s="481">
        <v>2.0112630191688288</v>
      </c>
      <c r="AG29" s="481">
        <v>2.0112630191687613</v>
      </c>
    </row>
    <row r="32" spans="2:33" ht="12.5" x14ac:dyDescent="0.25">
      <c r="B32" s="360" t="s">
        <v>828</v>
      </c>
      <c r="D32" s="105"/>
      <c r="E32" s="105"/>
      <c r="F32" s="105"/>
      <c r="G32" s="105"/>
      <c r="H32" s="105"/>
    </row>
    <row r="33" spans="2:10" ht="14.5" x14ac:dyDescent="0.35">
      <c r="B33" s="361"/>
      <c r="C33" s="565" t="s">
        <v>278</v>
      </c>
      <c r="D33" s="565"/>
      <c r="E33" s="565" t="s">
        <v>279</v>
      </c>
      <c r="F33" s="565"/>
      <c r="G33" s="565" t="s">
        <v>373</v>
      </c>
      <c r="H33" s="565"/>
      <c r="I33" s="106"/>
      <c r="J33" s="106"/>
    </row>
    <row r="34" spans="2:10" ht="20" x14ac:dyDescent="0.35">
      <c r="B34" s="364" t="s">
        <v>12</v>
      </c>
      <c r="C34" s="461" t="s">
        <v>175</v>
      </c>
      <c r="D34" s="461" t="s">
        <v>280</v>
      </c>
      <c r="E34" s="461" t="s">
        <v>175</v>
      </c>
      <c r="F34" s="461" t="s">
        <v>280</v>
      </c>
      <c r="G34" s="461" t="s">
        <v>175</v>
      </c>
      <c r="H34" s="461" t="s">
        <v>374</v>
      </c>
      <c r="I34" s="106"/>
      <c r="J34" s="106"/>
    </row>
    <row r="35" spans="2:10" ht="14.5" x14ac:dyDescent="0.35">
      <c r="B35" s="362">
        <v>2016</v>
      </c>
      <c r="C35" s="363">
        <v>96356.811000000002</v>
      </c>
      <c r="D35" s="363">
        <v>97825.047999999995</v>
      </c>
      <c r="E35" s="363">
        <v>28922704.094999999</v>
      </c>
      <c r="F35" s="363">
        <v>144513394.16800001</v>
      </c>
      <c r="G35" s="363">
        <v>142252.40180000002</v>
      </c>
      <c r="H35" s="363">
        <v>209135.88630000019</v>
      </c>
      <c r="I35" s="106"/>
      <c r="J35" s="106"/>
    </row>
    <row r="36" spans="2:10" ht="14.5" x14ac:dyDescent="0.35">
      <c r="B36" s="362">
        <v>2017</v>
      </c>
      <c r="C36" s="363">
        <v>94940.356</v>
      </c>
      <c r="D36" s="363">
        <v>94142.944000000003</v>
      </c>
      <c r="E36" s="363">
        <v>28005393.366999999</v>
      </c>
      <c r="F36" s="363">
        <v>131488828.87</v>
      </c>
      <c r="G36" s="363">
        <v>139416.31079999998</v>
      </c>
      <c r="H36" s="363">
        <v>203258.73009999999</v>
      </c>
      <c r="I36" s="106"/>
      <c r="J36" s="106"/>
    </row>
    <row r="37" spans="2:10" ht="14.5" x14ac:dyDescent="0.35">
      <c r="B37" s="362">
        <v>2018</v>
      </c>
      <c r="C37" s="363">
        <v>92922.661999999997</v>
      </c>
      <c r="D37" s="363">
        <v>109861.626</v>
      </c>
      <c r="E37" s="363">
        <v>26655713.147</v>
      </c>
      <c r="F37" s="363">
        <v>146592247.102</v>
      </c>
      <c r="G37" s="363">
        <v>135291.64770000006</v>
      </c>
      <c r="H37" s="363">
        <v>212137.84249999991</v>
      </c>
      <c r="I37" s="106"/>
      <c r="J37" s="106"/>
    </row>
    <row r="38" spans="2:10" ht="14.5" x14ac:dyDescent="0.35">
      <c r="B38" s="362">
        <v>2019</v>
      </c>
      <c r="C38" s="363">
        <v>92880.375</v>
      </c>
      <c r="D38" s="363">
        <v>97302.387000000002</v>
      </c>
      <c r="E38" s="363">
        <v>26876904.362</v>
      </c>
      <c r="F38" s="363">
        <v>127369863.63500001</v>
      </c>
      <c r="G38" s="363">
        <v>133566.40910000002</v>
      </c>
      <c r="H38" s="363">
        <v>158270.31170000011</v>
      </c>
      <c r="I38" s="106"/>
      <c r="J38" s="106"/>
    </row>
    <row r="39" spans="2:10" ht="14.5" x14ac:dyDescent="0.35">
      <c r="B39" s="520" t="s">
        <v>377</v>
      </c>
      <c r="C39" s="133"/>
      <c r="D39" s="133"/>
      <c r="E39" s="133"/>
      <c r="F39" s="133"/>
      <c r="G39" s="133"/>
      <c r="H39" s="133"/>
      <c r="I39" s="106"/>
      <c r="J39" s="106"/>
    </row>
    <row r="40" spans="2:10" ht="14.5" x14ac:dyDescent="0.35">
      <c r="B40" s="520" t="s">
        <v>375</v>
      </c>
      <c r="C40" s="133"/>
      <c r="D40" s="133"/>
      <c r="E40" s="133"/>
      <c r="F40" s="133"/>
      <c r="G40" s="133"/>
      <c r="H40" s="133"/>
      <c r="I40" s="106"/>
      <c r="J40" s="106"/>
    </row>
    <row r="41" spans="2:10" ht="14.5" x14ac:dyDescent="0.35">
      <c r="B41" s="106"/>
      <c r="C41" s="106"/>
      <c r="D41" s="106"/>
      <c r="E41" s="106"/>
      <c r="F41" s="106"/>
      <c r="G41" s="106"/>
      <c r="H41" s="106"/>
      <c r="I41" s="106"/>
      <c r="J41" s="106"/>
    </row>
  </sheetData>
  <mergeCells count="3">
    <mergeCell ref="C33:D33"/>
    <mergeCell ref="E33:F33"/>
    <mergeCell ref="G33:H3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3:J64"/>
  <sheetViews>
    <sheetView topLeftCell="B10" workbookViewId="0">
      <selection activeCell="R46" sqref="R46"/>
    </sheetView>
  </sheetViews>
  <sheetFormatPr defaultRowHeight="12.5" x14ac:dyDescent="0.25"/>
  <cols>
    <col min="1" max="1" width="4.36328125" customWidth="1"/>
    <col min="2" max="2" width="4.453125" customWidth="1"/>
    <col min="3" max="3" width="38.453125" customWidth="1"/>
    <col min="4" max="4" width="19.7265625" customWidth="1"/>
    <col min="5" max="5" width="13.6328125" customWidth="1"/>
    <col min="7" max="7" width="21.1796875" customWidth="1"/>
  </cols>
  <sheetData>
    <row r="3" spans="1:10" x14ac:dyDescent="0.25">
      <c r="A3" s="113" t="s">
        <v>376</v>
      </c>
    </row>
    <row r="6" spans="1:10" x14ac:dyDescent="0.25">
      <c r="B6" s="144"/>
      <c r="C6" s="144"/>
      <c r="D6" s="144"/>
      <c r="E6" s="143"/>
      <c r="F6" s="144"/>
      <c r="G6" s="144"/>
      <c r="H6" s="144"/>
      <c r="I6" s="144"/>
      <c r="J6" s="144"/>
    </row>
    <row r="7" spans="1:10" ht="13" thickBot="1" x14ac:dyDescent="0.3">
      <c r="B7" s="144"/>
      <c r="C7" s="144"/>
      <c r="D7" s="144"/>
      <c r="E7" s="143"/>
      <c r="F7" s="144"/>
      <c r="G7" s="144"/>
      <c r="H7" s="144"/>
      <c r="I7" s="144"/>
      <c r="J7" s="144"/>
    </row>
    <row r="8" spans="1:10" ht="12.5" customHeight="1" x14ac:dyDescent="0.25">
      <c r="B8" s="144"/>
      <c r="C8" s="144"/>
      <c r="D8" s="566" t="s">
        <v>423</v>
      </c>
      <c r="E8" s="567"/>
      <c r="F8" s="567"/>
      <c r="G8" s="567"/>
      <c r="H8" s="568"/>
      <c r="I8" s="144"/>
      <c r="J8" s="144"/>
    </row>
    <row r="9" spans="1:10" ht="12.5" customHeight="1" x14ac:dyDescent="0.25">
      <c r="B9" s="144"/>
      <c r="C9" s="144"/>
      <c r="D9" s="569"/>
      <c r="E9" s="570"/>
      <c r="F9" s="570"/>
      <c r="G9" s="570"/>
      <c r="H9" s="571"/>
      <c r="I9" s="144"/>
      <c r="J9" s="144"/>
    </row>
    <row r="10" spans="1:10" ht="12.5" customHeight="1" x14ac:dyDescent="0.25">
      <c r="B10" s="144"/>
      <c r="C10" s="144"/>
      <c r="D10" s="569"/>
      <c r="E10" s="570"/>
      <c r="F10" s="570"/>
      <c r="G10" s="570"/>
      <c r="H10" s="571"/>
      <c r="I10" s="144"/>
      <c r="J10" s="144"/>
    </row>
    <row r="11" spans="1:10" ht="19" thickBot="1" x14ac:dyDescent="0.3">
      <c r="B11" s="144"/>
      <c r="C11" s="144"/>
      <c r="D11" s="572"/>
      <c r="E11" s="573"/>
      <c r="F11" s="573"/>
      <c r="G11" s="573"/>
      <c r="H11" s="574"/>
      <c r="I11" s="144"/>
      <c r="J11" s="144"/>
    </row>
    <row r="12" spans="1:10" ht="13" thickBot="1" x14ac:dyDescent="0.3">
      <c r="B12" s="144"/>
      <c r="C12" s="144"/>
      <c r="D12" s="575" t="str">
        <f>IF('06 Finančná analýza'!C11&gt;0,"Applicable: net revenues generating project","Not Applicable: not a net revenues generating project")</f>
        <v>Applicable: net revenues generating project</v>
      </c>
      <c r="E12" s="576"/>
      <c r="F12" s="576"/>
      <c r="G12" s="576"/>
      <c r="H12" s="577"/>
      <c r="I12" s="144"/>
      <c r="J12" s="144"/>
    </row>
    <row r="13" spans="1:10" x14ac:dyDescent="0.25">
      <c r="B13" s="144"/>
      <c r="C13" s="144"/>
      <c r="D13" s="144"/>
      <c r="E13" s="143"/>
      <c r="F13" s="144"/>
      <c r="G13" s="144"/>
      <c r="H13" s="144"/>
      <c r="I13" s="144"/>
      <c r="J13" s="144"/>
    </row>
    <row r="14" spans="1:10" x14ac:dyDescent="0.25">
      <c r="B14" s="144"/>
      <c r="C14" s="144"/>
      <c r="D14" s="144"/>
      <c r="E14" s="143"/>
      <c r="F14" s="144"/>
      <c r="G14" s="144"/>
      <c r="H14" s="144"/>
      <c r="I14" s="144"/>
      <c r="J14" s="144"/>
    </row>
    <row r="15" spans="1:10" ht="19" thickBot="1" x14ac:dyDescent="0.5">
      <c r="B15" s="144"/>
      <c r="C15" s="163"/>
      <c r="D15" s="164" t="s">
        <v>621</v>
      </c>
      <c r="E15" s="143"/>
      <c r="F15" s="144"/>
      <c r="G15" s="144"/>
      <c r="H15" s="144"/>
      <c r="I15" s="144"/>
      <c r="J15" s="144"/>
    </row>
    <row r="16" spans="1:10" ht="13" x14ac:dyDescent="0.25">
      <c r="B16" s="165" t="s">
        <v>424</v>
      </c>
      <c r="C16" s="141" t="s">
        <v>409</v>
      </c>
      <c r="D16" s="142">
        <v>101041.71354696267</v>
      </c>
      <c r="E16" s="143"/>
      <c r="F16" s="144"/>
      <c r="G16" s="144"/>
      <c r="H16" s="144"/>
      <c r="I16" s="144"/>
      <c r="J16" s="144"/>
    </row>
    <row r="17" spans="2:10" ht="23" x14ac:dyDescent="0.25">
      <c r="B17" s="166" t="s">
        <v>425</v>
      </c>
      <c r="C17" s="145" t="s">
        <v>410</v>
      </c>
      <c r="D17" s="146">
        <v>804383.02371014352</v>
      </c>
      <c r="E17" s="143"/>
      <c r="F17" s="144"/>
      <c r="G17" s="144"/>
      <c r="H17" s="144"/>
      <c r="I17" s="144"/>
      <c r="J17" s="144"/>
    </row>
    <row r="18" spans="2:10" ht="13.5" thickBot="1" x14ac:dyDescent="0.3">
      <c r="B18" s="165" t="s">
        <v>426</v>
      </c>
      <c r="C18" s="147" t="s">
        <v>411</v>
      </c>
      <c r="D18" s="148">
        <v>2177323.2254048241</v>
      </c>
      <c r="E18" s="143"/>
      <c r="F18" s="149"/>
      <c r="G18" s="144"/>
      <c r="H18" s="144"/>
      <c r="I18" s="144"/>
      <c r="J18" s="144"/>
    </row>
    <row r="19" spans="2:10" ht="16" thickBot="1" x14ac:dyDescent="0.4">
      <c r="B19" s="165" t="s">
        <v>427</v>
      </c>
      <c r="C19" s="150" t="s">
        <v>412</v>
      </c>
      <c r="D19" s="151">
        <v>1473981.9152416433</v>
      </c>
      <c r="E19" s="143"/>
      <c r="F19" s="149" t="s">
        <v>413</v>
      </c>
      <c r="G19" s="152">
        <f>IF(D12="Not Applicable: not a net revenues generating project","n.a.",D22)</f>
        <v>0.9798564007466144</v>
      </c>
      <c r="H19" s="153" t="s">
        <v>414</v>
      </c>
      <c r="I19" s="144"/>
      <c r="J19" s="144"/>
    </row>
    <row r="20" spans="2:10" ht="16" thickBot="1" x14ac:dyDescent="0.4">
      <c r="B20" s="165" t="s">
        <v>428</v>
      </c>
      <c r="C20" s="154" t="s">
        <v>415</v>
      </c>
      <c r="D20" s="155">
        <v>73173711.24695617</v>
      </c>
      <c r="E20" s="143"/>
      <c r="F20" s="156" t="s">
        <v>416</v>
      </c>
      <c r="G20" s="152">
        <f>D57</f>
        <v>0.85</v>
      </c>
      <c r="H20" s="153" t="s">
        <v>417</v>
      </c>
      <c r="I20" s="144"/>
      <c r="J20" s="144"/>
    </row>
    <row r="21" spans="2:10" ht="16" thickBot="1" x14ac:dyDescent="0.4">
      <c r="B21" s="165" t="s">
        <v>429</v>
      </c>
      <c r="C21" s="157" t="s">
        <v>418</v>
      </c>
      <c r="D21" s="158">
        <f>+D20-D19</f>
        <v>71699729.331714526</v>
      </c>
      <c r="E21" s="143"/>
      <c r="F21" s="149" t="s">
        <v>419</v>
      </c>
      <c r="G21" s="144"/>
      <c r="H21" s="144"/>
      <c r="I21" s="144"/>
      <c r="J21" s="144"/>
    </row>
    <row r="22" spans="2:10" ht="16" thickBot="1" x14ac:dyDescent="0.4">
      <c r="B22" s="165" t="s">
        <v>430</v>
      </c>
      <c r="C22" s="157" t="s">
        <v>414</v>
      </c>
      <c r="D22" s="159">
        <f>+D21/D20</f>
        <v>0.9798564007466144</v>
      </c>
      <c r="E22" s="143"/>
      <c r="F22" s="149" t="s">
        <v>420</v>
      </c>
      <c r="G22" s="159">
        <f>IF(D12="Not Applicable: not a net revenues generating project",G20,IF(MIN(D22,G20)&lt;0,0,MIN(D22,G20)))</f>
        <v>0.85</v>
      </c>
      <c r="H22" s="160" t="s">
        <v>421</v>
      </c>
      <c r="I22" s="144"/>
      <c r="J22" s="161" t="s">
        <v>422</v>
      </c>
    </row>
    <row r="23" spans="2:10" x14ac:dyDescent="0.25">
      <c r="B23" s="144"/>
      <c r="C23" s="144"/>
      <c r="D23" s="144"/>
      <c r="E23" s="144"/>
      <c r="F23" s="144"/>
      <c r="G23" s="144"/>
      <c r="H23" s="144"/>
      <c r="I23" s="144"/>
      <c r="J23" s="144"/>
    </row>
    <row r="24" spans="2:10" x14ac:dyDescent="0.25">
      <c r="B24" s="144"/>
      <c r="C24" s="144"/>
      <c r="D24" s="144"/>
      <c r="E24" s="144"/>
      <c r="F24" s="144"/>
      <c r="G24" s="144"/>
      <c r="H24" s="144"/>
      <c r="I24" s="144"/>
      <c r="J24" s="144"/>
    </row>
    <row r="25" spans="2:10" ht="14.5" x14ac:dyDescent="0.35">
      <c r="B25" s="144"/>
      <c r="C25" s="162" t="str">
        <f>IF(D12="Not Applicable: not a net revenues generating project","For project not generating net revenues the funding gap is 100% and it is possible to request the maximum co-funding rate","")</f>
        <v/>
      </c>
      <c r="D25" s="144"/>
      <c r="E25" s="144"/>
      <c r="F25" s="144"/>
      <c r="G25" s="144"/>
      <c r="H25" s="144"/>
      <c r="I25" s="144"/>
      <c r="J25" s="144"/>
    </row>
    <row r="26" spans="2:10" x14ac:dyDescent="0.25">
      <c r="B26" s="144"/>
      <c r="C26" s="144"/>
      <c r="D26" s="144"/>
      <c r="E26" s="144"/>
      <c r="F26" s="144"/>
      <c r="G26" s="144"/>
      <c r="H26" s="144"/>
      <c r="I26" s="144"/>
      <c r="J26" s="144"/>
    </row>
    <row r="27" spans="2:10" x14ac:dyDescent="0.25">
      <c r="B27" s="144"/>
      <c r="C27" s="144"/>
      <c r="D27" s="144"/>
      <c r="E27" s="144"/>
      <c r="F27" s="144"/>
      <c r="G27" s="144"/>
      <c r="H27" s="144"/>
      <c r="I27" s="144"/>
      <c r="J27" s="144"/>
    </row>
    <row r="30" spans="2:10" x14ac:dyDescent="0.25">
      <c r="C30" s="7" t="s">
        <v>395</v>
      </c>
      <c r="D30" s="460" t="s">
        <v>396</v>
      </c>
      <c r="E30" s="460" t="s">
        <v>397</v>
      </c>
      <c r="F30" s="2"/>
      <c r="G30" s="2"/>
      <c r="H30" s="2"/>
      <c r="I30" s="105"/>
      <c r="J30" s="105"/>
    </row>
    <row r="31" spans="2:10" x14ac:dyDescent="0.25">
      <c r="C31" s="16" t="s">
        <v>14</v>
      </c>
      <c r="D31" s="10">
        <v>75867471.534990326</v>
      </c>
      <c r="E31" s="137">
        <v>73173711.24695617</v>
      </c>
      <c r="F31" s="2"/>
      <c r="G31" s="2"/>
      <c r="H31" s="2"/>
      <c r="I31" s="105"/>
      <c r="J31" s="105"/>
    </row>
    <row r="32" spans="2:10" x14ac:dyDescent="0.25">
      <c r="C32" s="16" t="s">
        <v>15</v>
      </c>
      <c r="D32" s="10">
        <v>6790312.2382722516</v>
      </c>
      <c r="E32" s="137">
        <v>2177323.2254048241</v>
      </c>
      <c r="F32" s="2"/>
      <c r="G32" s="2"/>
      <c r="H32" s="2"/>
      <c r="I32" s="105"/>
      <c r="J32" s="105"/>
    </row>
    <row r="33" spans="3:10" x14ac:dyDescent="0.25">
      <c r="C33" s="16" t="s">
        <v>379</v>
      </c>
      <c r="D33" s="10">
        <v>180714.55547865495</v>
      </c>
      <c r="E33" s="137">
        <v>101041.71354696267</v>
      </c>
      <c r="F33" s="2"/>
      <c r="G33" s="2"/>
      <c r="H33" s="2"/>
      <c r="I33" s="105"/>
      <c r="J33" s="105"/>
    </row>
    <row r="34" spans="3:10" x14ac:dyDescent="0.25">
      <c r="C34" s="16" t="s">
        <v>13</v>
      </c>
      <c r="D34" s="10">
        <v>2131892.1590428003</v>
      </c>
      <c r="E34" s="137">
        <v>804383.02371014352</v>
      </c>
      <c r="F34" s="2"/>
      <c r="G34" s="2"/>
      <c r="H34" s="2"/>
      <c r="I34" s="105"/>
      <c r="J34" s="105"/>
    </row>
    <row r="35" spans="3:10" x14ac:dyDescent="0.25">
      <c r="C35" s="16" t="s">
        <v>398</v>
      </c>
      <c r="D35" s="10">
        <v>4839134.6347081065</v>
      </c>
      <c r="E35" s="10">
        <v>1473981.9152416431</v>
      </c>
      <c r="F35" s="2"/>
      <c r="G35" s="2"/>
      <c r="H35" s="2"/>
      <c r="I35" s="105"/>
      <c r="J35" s="105"/>
    </row>
    <row r="36" spans="3:10" ht="13" thickBot="1" x14ac:dyDescent="0.3">
      <c r="C36" s="16" t="s">
        <v>399</v>
      </c>
      <c r="D36" s="10">
        <v>71028336.900282219</v>
      </c>
      <c r="E36" s="10">
        <v>71699729.331714526</v>
      </c>
      <c r="F36" s="2"/>
      <c r="G36" s="2"/>
      <c r="H36" s="2"/>
      <c r="I36" s="105"/>
      <c r="J36" s="105"/>
    </row>
    <row r="37" spans="3:10" ht="13" thickBot="1" x14ac:dyDescent="0.3">
      <c r="C37" s="16" t="s">
        <v>400</v>
      </c>
      <c r="D37" s="138"/>
      <c r="E37" s="167">
        <v>0.9798564007466144</v>
      </c>
      <c r="F37" s="2"/>
      <c r="G37" s="2"/>
      <c r="H37" s="2"/>
      <c r="I37" s="105"/>
      <c r="J37" s="105"/>
    </row>
    <row r="38" spans="3:10" x14ac:dyDescent="0.25">
      <c r="C38" s="2"/>
      <c r="D38" s="2"/>
      <c r="E38" s="2"/>
      <c r="F38" s="2"/>
      <c r="G38" s="2"/>
      <c r="H38" s="2"/>
      <c r="I38" s="105"/>
      <c r="J38" s="105"/>
    </row>
    <row r="39" spans="3:10" x14ac:dyDescent="0.25">
      <c r="C39" s="2"/>
      <c r="D39" s="2"/>
      <c r="E39" s="2"/>
      <c r="F39" s="2"/>
      <c r="G39" s="2"/>
      <c r="H39" s="2"/>
      <c r="I39" s="105"/>
      <c r="J39" s="105"/>
    </row>
    <row r="40" spans="3:10" x14ac:dyDescent="0.25">
      <c r="C40" s="2"/>
      <c r="D40" s="2"/>
      <c r="E40" s="2"/>
      <c r="F40" s="2"/>
      <c r="G40" s="2"/>
      <c r="H40" s="2"/>
      <c r="I40" s="105"/>
      <c r="J40" s="105"/>
    </row>
    <row r="41" spans="3:10" x14ac:dyDescent="0.25">
      <c r="C41" s="7" t="s">
        <v>401</v>
      </c>
      <c r="D41" s="28"/>
      <c r="E41" s="2"/>
      <c r="F41" s="2"/>
      <c r="G41" s="2"/>
      <c r="H41" s="2"/>
      <c r="I41" s="105"/>
      <c r="J41" s="105"/>
    </row>
    <row r="42" spans="3:10" x14ac:dyDescent="0.25">
      <c r="C42" s="16" t="s">
        <v>402</v>
      </c>
      <c r="D42" s="10">
        <v>71613944.94249934</v>
      </c>
      <c r="E42" s="2"/>
      <c r="F42" s="2"/>
      <c r="G42" s="2"/>
      <c r="H42" s="2"/>
      <c r="I42" s="105"/>
      <c r="J42" s="105"/>
    </row>
    <row r="43" spans="3:10" x14ac:dyDescent="0.25">
      <c r="C43" s="16" t="s">
        <v>403</v>
      </c>
      <c r="D43" s="139">
        <v>0.85</v>
      </c>
      <c r="E43" s="2"/>
      <c r="F43" s="2"/>
      <c r="G43" s="2"/>
      <c r="H43" s="2"/>
      <c r="I43" s="105"/>
      <c r="J43" s="105"/>
    </row>
    <row r="44" spans="3:10" x14ac:dyDescent="0.25">
      <c r="C44" s="16" t="s">
        <v>404</v>
      </c>
      <c r="D44" s="10">
        <v>60871853.201124437</v>
      </c>
      <c r="E44" s="2"/>
      <c r="F44" s="2"/>
      <c r="G44" s="2"/>
      <c r="H44" s="2"/>
      <c r="I44" s="105"/>
      <c r="J44" s="105"/>
    </row>
    <row r="45" spans="3:10" x14ac:dyDescent="0.25">
      <c r="C45" s="33"/>
      <c r="D45" s="2"/>
      <c r="E45" s="2"/>
      <c r="F45" s="2"/>
      <c r="G45" s="2"/>
      <c r="H45" s="2"/>
      <c r="I45" s="105"/>
      <c r="J45" s="105"/>
    </row>
    <row r="46" spans="3:10" x14ac:dyDescent="0.25">
      <c r="C46" s="16"/>
      <c r="D46" s="16"/>
      <c r="E46" s="16" t="s">
        <v>12</v>
      </c>
      <c r="F46" s="16"/>
      <c r="G46" s="16"/>
      <c r="H46" s="16"/>
      <c r="I46" s="105"/>
      <c r="J46" s="105"/>
    </row>
    <row r="47" spans="3:10" x14ac:dyDescent="0.25">
      <c r="C47" s="19"/>
      <c r="D47" s="19"/>
      <c r="E47" s="140">
        <v>1</v>
      </c>
      <c r="F47" s="140">
        <v>2</v>
      </c>
      <c r="G47" s="140">
        <v>3</v>
      </c>
      <c r="H47" s="140">
        <v>4</v>
      </c>
      <c r="I47" s="105"/>
      <c r="J47" s="105"/>
    </row>
    <row r="48" spans="3:10" x14ac:dyDescent="0.25">
      <c r="C48" s="7" t="s">
        <v>405</v>
      </c>
      <c r="D48" s="7" t="s">
        <v>11</v>
      </c>
      <c r="E48" s="478">
        <v>2021</v>
      </c>
      <c r="F48" s="478">
        <v>2022</v>
      </c>
      <c r="G48" s="478">
        <v>2023</v>
      </c>
      <c r="H48" s="478">
        <v>2024</v>
      </c>
      <c r="I48" s="105"/>
      <c r="J48" s="105"/>
    </row>
    <row r="49" spans="3:10" x14ac:dyDescent="0.25">
      <c r="C49" s="16" t="s">
        <v>14</v>
      </c>
      <c r="D49" s="10">
        <v>75867471.534990326</v>
      </c>
      <c r="E49" s="10">
        <v>21204081.008189239</v>
      </c>
      <c r="F49" s="10">
        <v>38674038.486230485</v>
      </c>
      <c r="G49" s="10">
        <v>15989352.0405706</v>
      </c>
      <c r="H49" s="10">
        <v>0</v>
      </c>
      <c r="I49" s="105"/>
      <c r="J49" s="105"/>
    </row>
    <row r="50" spans="3:10" x14ac:dyDescent="0.25">
      <c r="C50" s="16" t="s">
        <v>404</v>
      </c>
      <c r="D50" s="10">
        <v>60871853.20112443</v>
      </c>
      <c r="E50" s="10">
        <v>14635198.856960852</v>
      </c>
      <c r="F50" s="10">
        <v>32645705.109678566</v>
      </c>
      <c r="G50" s="10">
        <v>13590949.234485013</v>
      </c>
      <c r="H50" s="10">
        <v>0</v>
      </c>
      <c r="I50" s="105"/>
      <c r="J50" s="105"/>
    </row>
    <row r="51" spans="3:10" x14ac:dyDescent="0.25">
      <c r="C51" s="16" t="s">
        <v>406</v>
      </c>
      <c r="D51" s="10">
        <v>3793373.5767495167</v>
      </c>
      <c r="E51" s="10">
        <v>1060204.0504094621</v>
      </c>
      <c r="F51" s="10">
        <v>1933701.9243115243</v>
      </c>
      <c r="G51" s="10">
        <v>799467.60202853009</v>
      </c>
      <c r="H51" s="10">
        <v>0</v>
      </c>
      <c r="I51" s="105"/>
      <c r="J51" s="105"/>
    </row>
    <row r="52" spans="3:10" x14ac:dyDescent="0.25">
      <c r="C52" s="16" t="s">
        <v>407</v>
      </c>
      <c r="D52" s="10">
        <v>11202244.757116375</v>
      </c>
      <c r="E52" s="10">
        <v>5508678.1008189246</v>
      </c>
      <c r="F52" s="10">
        <v>4094631.4522403944</v>
      </c>
      <c r="G52" s="10">
        <v>1598935.2040570565</v>
      </c>
      <c r="H52" s="10">
        <v>0</v>
      </c>
      <c r="I52" s="105"/>
      <c r="J52" s="105"/>
    </row>
    <row r="53" spans="3:10" x14ac:dyDescent="0.25">
      <c r="C53" s="16" t="s">
        <v>408</v>
      </c>
      <c r="D53" s="10">
        <v>0</v>
      </c>
      <c r="E53" s="10">
        <v>0</v>
      </c>
      <c r="F53" s="10">
        <v>0</v>
      </c>
      <c r="G53" s="10">
        <v>0</v>
      </c>
      <c r="H53" s="10">
        <v>0</v>
      </c>
      <c r="I53" s="105"/>
      <c r="J53" s="105"/>
    </row>
    <row r="54" spans="3:10" x14ac:dyDescent="0.25">
      <c r="C54" s="105"/>
      <c r="D54" s="105"/>
      <c r="E54" s="105"/>
      <c r="F54" s="105"/>
      <c r="G54" s="105"/>
      <c r="H54" s="105"/>
      <c r="I54" s="105"/>
      <c r="J54" s="105"/>
    </row>
    <row r="55" spans="3:10" x14ac:dyDescent="0.25">
      <c r="C55" s="105"/>
      <c r="D55" s="105"/>
      <c r="E55" s="105"/>
      <c r="F55" s="105"/>
      <c r="G55" s="105"/>
      <c r="H55" s="105"/>
      <c r="I55" s="105"/>
      <c r="J55" s="105"/>
    </row>
    <row r="56" spans="3:10" x14ac:dyDescent="0.25">
      <c r="C56" s="3"/>
      <c r="D56" s="3"/>
      <c r="E56" s="105"/>
      <c r="F56" s="105"/>
      <c r="G56" s="105"/>
      <c r="H56" s="105"/>
      <c r="I56" s="105"/>
      <c r="J56" s="105"/>
    </row>
    <row r="57" spans="3:10" x14ac:dyDescent="0.25">
      <c r="C57" s="132" t="s">
        <v>643</v>
      </c>
      <c r="D57" s="225">
        <v>0.85</v>
      </c>
      <c r="E57" s="105"/>
      <c r="F57" s="105"/>
      <c r="G57" s="105"/>
      <c r="H57" s="105"/>
      <c r="I57" s="105"/>
      <c r="J57" s="105"/>
    </row>
    <row r="58" spans="3:10" x14ac:dyDescent="0.25">
      <c r="C58" s="133" t="s">
        <v>644</v>
      </c>
      <c r="D58" s="105"/>
      <c r="E58" s="105"/>
      <c r="F58" s="105"/>
      <c r="G58" s="105"/>
      <c r="H58" s="105"/>
      <c r="I58" s="105"/>
      <c r="J58" s="105"/>
    </row>
    <row r="59" spans="3:10" x14ac:dyDescent="0.25">
      <c r="C59" s="105"/>
      <c r="D59" s="105"/>
      <c r="E59" s="105"/>
      <c r="F59" s="105"/>
      <c r="G59" s="105"/>
      <c r="H59" s="105"/>
      <c r="I59" s="105"/>
      <c r="J59" s="105"/>
    </row>
    <row r="60" spans="3:10" x14ac:dyDescent="0.25">
      <c r="C60" s="105"/>
      <c r="D60" s="105"/>
      <c r="E60" s="105"/>
      <c r="F60" s="105"/>
      <c r="G60" s="105"/>
      <c r="H60" s="105"/>
      <c r="I60" s="105"/>
      <c r="J60" s="105"/>
    </row>
    <row r="61" spans="3:10" x14ac:dyDescent="0.25">
      <c r="C61" s="105"/>
      <c r="D61" s="543"/>
      <c r="E61" s="105"/>
      <c r="F61" s="105"/>
      <c r="G61" s="105"/>
      <c r="H61" s="105"/>
      <c r="I61" s="105"/>
      <c r="J61" s="105"/>
    </row>
    <row r="62" spans="3:10" x14ac:dyDescent="0.25">
      <c r="C62" s="105"/>
      <c r="D62" s="543"/>
      <c r="E62" s="105"/>
      <c r="F62" s="105"/>
      <c r="G62" s="105"/>
      <c r="H62" s="105"/>
      <c r="I62" s="105"/>
      <c r="J62" s="105"/>
    </row>
    <row r="63" spans="3:10" x14ac:dyDescent="0.25">
      <c r="C63" s="105"/>
      <c r="D63" s="105"/>
      <c r="E63" s="105"/>
      <c r="F63" s="105"/>
      <c r="G63" s="105"/>
      <c r="H63" s="105"/>
      <c r="I63" s="105"/>
      <c r="J63" s="105"/>
    </row>
    <row r="64" spans="3:10" x14ac:dyDescent="0.25">
      <c r="C64" s="105"/>
      <c r="D64" s="105"/>
      <c r="E64" s="105"/>
      <c r="F64" s="105"/>
      <c r="G64" s="105"/>
      <c r="H64" s="105"/>
      <c r="I64" s="105"/>
      <c r="J64" s="105"/>
    </row>
  </sheetData>
  <mergeCells count="3">
    <mergeCell ref="D8:H10"/>
    <mergeCell ref="D11:H11"/>
    <mergeCell ref="D12:H12"/>
  </mergeCells>
  <conditionalFormatting sqref="D16:D20">
    <cfRule type="expression" dxfId="33" priority="7">
      <formula>$D$31="Not Applicable: not a net revenues generating project"</formula>
    </cfRule>
  </conditionalFormatting>
  <conditionalFormatting sqref="D21:D22">
    <cfRule type="expression" dxfId="32" priority="8">
      <formula>$D$31="Not Applicable: not a net revenues generating project"</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A92B43C1-E969-49D9-A726-B579925235A8}">
            <xm:f>'C:\práca\Šuster Martin\CBA\Krásno - Čadca\CEF 2020\[cba_cash_flow_template_cef_2019_map.xlsx]Input Sheet'!#REF!&lt;7</xm:f>
            <x14:dxf>
              <font>
                <color theme="0"/>
              </font>
            </x14:dxf>
          </x14:cfRule>
          <xm:sqref>D16:D20 G19:G20</xm:sqref>
        </x14:conditionalFormatting>
        <x14:conditionalFormatting xmlns:xm="http://schemas.microsoft.com/office/excel/2006/main">
          <x14:cfRule type="expression" priority="1" id="{9F43807A-7316-41D2-952F-8AC4038D360F}">
            <xm:f>'C:\práca\Šuster Martin\CBA\Krásno - Čadca\CEF 2020\[cba_cash_flow_template_cef_2019_map.xlsx]Input Sheet'!#REF!=0</xm:f>
            <x14:dxf>
              <font>
                <color theme="0"/>
              </font>
            </x14:dxf>
          </x14:cfRule>
          <xm:sqref>D16:D20 G19:G20 D12</xm:sqref>
        </x14:conditionalFormatting>
        <x14:conditionalFormatting xmlns:xm="http://schemas.microsoft.com/office/excel/2006/main">
          <x14:cfRule type="expression" priority="4" id="{8FB8EE06-7DD5-46EB-8B1D-5F714D743D1C}">
            <xm:f>'C:\práca\Šuster Martin\CBA\Krásno - Čadca\CEF 2020\[cba_cash_flow_template_cef_2019_map.xlsx]Input Sheet'!#REF!=0</xm:f>
            <x14:dxf>
              <font>
                <color rgb="FFCC99FF"/>
              </font>
            </x14:dxf>
          </x14:cfRule>
          <x14:cfRule type="expression" priority="6" id="{5D72DCE0-528A-480B-B213-AC69FAA4F88B}">
            <xm:f>'C:\práca\Šuster Martin\CBA\Krásno - Čadca\CEF 2020\[cba_cash_flow_template_cef_2019_map.xlsx]Input Sheet'!#REF!&lt;7</xm:f>
            <x14:dxf>
              <font>
                <color rgb="FFCC99FF"/>
              </font>
            </x14:dxf>
          </x14:cfRule>
          <xm:sqref>D21:D22 G22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2:AH79"/>
  <sheetViews>
    <sheetView topLeftCell="A16" workbookViewId="0">
      <selection activeCell="C8" sqref="C8"/>
    </sheetView>
  </sheetViews>
  <sheetFormatPr defaultColWidth="9.1796875" defaultRowHeight="10" x14ac:dyDescent="0.2"/>
  <cols>
    <col min="1" max="1" width="2.7265625" style="3" customWidth="1"/>
    <col min="2" max="2" width="44.453125" style="3" bestFit="1" customWidth="1"/>
    <col min="3" max="3" width="14.36328125" style="3" customWidth="1"/>
    <col min="4" max="4" width="12" style="3" bestFit="1" customWidth="1"/>
    <col min="5" max="5" width="10.54296875" style="3" customWidth="1"/>
    <col min="6" max="6" width="9.26953125" style="3" bestFit="1" customWidth="1"/>
    <col min="7" max="7" width="9.26953125" style="3" customWidth="1"/>
    <col min="8" max="23" width="9.26953125" style="3" bestFit="1" customWidth="1"/>
    <col min="24" max="33" width="10.1796875" style="3" bestFit="1" customWidth="1"/>
    <col min="34" max="34" width="5" style="3" bestFit="1" customWidth="1"/>
    <col min="35" max="16384" width="9.1796875" style="3"/>
  </cols>
  <sheetData>
    <row r="2" spans="1:33" ht="10.5" x14ac:dyDescent="0.25">
      <c r="A2" s="113" t="s">
        <v>376</v>
      </c>
    </row>
    <row r="5" spans="1:33" ht="10.5" x14ac:dyDescent="0.25">
      <c r="B5" s="21" t="s">
        <v>378</v>
      </c>
      <c r="C5" s="21"/>
      <c r="D5" s="4" t="s">
        <v>12</v>
      </c>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10.5" x14ac:dyDescent="0.25">
      <c r="B6" s="5"/>
      <c r="C6" s="5"/>
      <c r="D6" s="6">
        <v>1</v>
      </c>
      <c r="E6" s="6">
        <v>2</v>
      </c>
      <c r="F6" s="6">
        <v>3</v>
      </c>
      <c r="G6" s="6">
        <v>4</v>
      </c>
      <c r="H6" s="6">
        <v>5</v>
      </c>
      <c r="I6" s="6">
        <v>6</v>
      </c>
      <c r="J6" s="6">
        <v>7</v>
      </c>
      <c r="K6" s="6">
        <v>8</v>
      </c>
      <c r="L6" s="6">
        <v>9</v>
      </c>
      <c r="M6" s="6">
        <v>10</v>
      </c>
      <c r="N6" s="6">
        <v>11</v>
      </c>
      <c r="O6" s="6">
        <v>12</v>
      </c>
      <c r="P6" s="6">
        <v>13</v>
      </c>
      <c r="Q6" s="6">
        <v>14</v>
      </c>
      <c r="R6" s="6">
        <v>15</v>
      </c>
      <c r="S6" s="6">
        <v>16</v>
      </c>
      <c r="T6" s="6">
        <v>17</v>
      </c>
      <c r="U6" s="6">
        <v>18</v>
      </c>
      <c r="V6" s="6">
        <v>19</v>
      </c>
      <c r="W6" s="6">
        <v>20</v>
      </c>
      <c r="X6" s="6">
        <v>21</v>
      </c>
      <c r="Y6" s="6">
        <v>22</v>
      </c>
      <c r="Z6" s="6">
        <v>23</v>
      </c>
      <c r="AA6" s="6">
        <v>24</v>
      </c>
      <c r="AB6" s="6">
        <v>25</v>
      </c>
      <c r="AC6" s="6">
        <v>26</v>
      </c>
      <c r="AD6" s="6">
        <v>27</v>
      </c>
      <c r="AE6" s="6">
        <v>28</v>
      </c>
      <c r="AF6" s="6">
        <v>29</v>
      </c>
      <c r="AG6" s="6">
        <v>30</v>
      </c>
    </row>
    <row r="7" spans="1:33" ht="10.5" x14ac:dyDescent="0.25">
      <c r="B7" s="7" t="s">
        <v>53</v>
      </c>
      <c r="C7" s="126"/>
      <c r="D7" s="478">
        <v>2021</v>
      </c>
      <c r="E7" s="478">
        <f>$D$7+D6</f>
        <v>2022</v>
      </c>
      <c r="F7" s="478">
        <f>$D$7+E6</f>
        <v>2023</v>
      </c>
      <c r="G7" s="478">
        <f t="shared" ref="G7:AG7" si="0">$D$7+F6</f>
        <v>2024</v>
      </c>
      <c r="H7" s="478">
        <f t="shared" si="0"/>
        <v>2025</v>
      </c>
      <c r="I7" s="478">
        <f t="shared" si="0"/>
        <v>2026</v>
      </c>
      <c r="J7" s="478">
        <f t="shared" si="0"/>
        <v>2027</v>
      </c>
      <c r="K7" s="478">
        <f t="shared" si="0"/>
        <v>2028</v>
      </c>
      <c r="L7" s="478">
        <f t="shared" si="0"/>
        <v>2029</v>
      </c>
      <c r="M7" s="478">
        <f t="shared" si="0"/>
        <v>2030</v>
      </c>
      <c r="N7" s="478">
        <f t="shared" si="0"/>
        <v>2031</v>
      </c>
      <c r="O7" s="478">
        <f t="shared" si="0"/>
        <v>2032</v>
      </c>
      <c r="P7" s="478">
        <f t="shared" si="0"/>
        <v>2033</v>
      </c>
      <c r="Q7" s="478">
        <f t="shared" si="0"/>
        <v>2034</v>
      </c>
      <c r="R7" s="478">
        <f t="shared" si="0"/>
        <v>2035</v>
      </c>
      <c r="S7" s="478">
        <f t="shared" si="0"/>
        <v>2036</v>
      </c>
      <c r="T7" s="478">
        <f t="shared" si="0"/>
        <v>2037</v>
      </c>
      <c r="U7" s="478">
        <f t="shared" si="0"/>
        <v>2038</v>
      </c>
      <c r="V7" s="478">
        <f t="shared" si="0"/>
        <v>2039</v>
      </c>
      <c r="W7" s="478">
        <f t="shared" si="0"/>
        <v>2040</v>
      </c>
      <c r="X7" s="478">
        <f t="shared" si="0"/>
        <v>2041</v>
      </c>
      <c r="Y7" s="478">
        <f t="shared" si="0"/>
        <v>2042</v>
      </c>
      <c r="Z7" s="478">
        <f t="shared" si="0"/>
        <v>2043</v>
      </c>
      <c r="AA7" s="478">
        <f t="shared" si="0"/>
        <v>2044</v>
      </c>
      <c r="AB7" s="478">
        <f t="shared" si="0"/>
        <v>2045</v>
      </c>
      <c r="AC7" s="478">
        <f t="shared" si="0"/>
        <v>2046</v>
      </c>
      <c r="AD7" s="478">
        <f t="shared" si="0"/>
        <v>2047</v>
      </c>
      <c r="AE7" s="478">
        <f t="shared" si="0"/>
        <v>2048</v>
      </c>
      <c r="AF7" s="478">
        <f t="shared" si="0"/>
        <v>2049</v>
      </c>
      <c r="AG7" s="478">
        <f t="shared" si="0"/>
        <v>2050</v>
      </c>
    </row>
    <row r="8" spans="1:33" x14ac:dyDescent="0.2">
      <c r="B8" s="34" t="s">
        <v>85</v>
      </c>
      <c r="C8" s="127">
        <f>D8+NPV(Parametre!$C$5,E8:AG8)</f>
        <v>-73173711.24695617</v>
      </c>
      <c r="D8" s="125">
        <f>'01A Investičné náklady'!D34*-1</f>
        <v>-21204081.008189239</v>
      </c>
      <c r="E8" s="125">
        <f>'01A Investičné náklady'!E34*-1</f>
        <v>-38674038.486230485</v>
      </c>
      <c r="F8" s="125">
        <f>'01A Investičné náklady'!F34*-1</f>
        <v>-15989352.0405706</v>
      </c>
      <c r="G8" s="125">
        <f>'01A Investičné náklady'!G34*-1</f>
        <v>0</v>
      </c>
      <c r="H8" s="10"/>
      <c r="I8" s="10"/>
      <c r="J8" s="10"/>
      <c r="K8" s="10"/>
      <c r="L8" s="10"/>
      <c r="M8" s="10"/>
      <c r="N8" s="10"/>
      <c r="O8" s="10"/>
      <c r="P8" s="10"/>
      <c r="Q8" s="10"/>
      <c r="R8" s="10"/>
      <c r="S8" s="10"/>
      <c r="T8" s="10"/>
      <c r="U8" s="10"/>
      <c r="V8" s="10"/>
      <c r="W8" s="10"/>
      <c r="X8" s="10"/>
      <c r="Y8" s="10"/>
      <c r="Z8" s="10"/>
      <c r="AA8" s="10"/>
      <c r="AB8" s="10"/>
      <c r="AC8" s="10"/>
      <c r="AD8" s="10"/>
      <c r="AE8" s="10"/>
      <c r="AF8" s="10"/>
      <c r="AG8" s="10"/>
    </row>
    <row r="9" spans="1:33" x14ac:dyDescent="0.2">
      <c r="B9" s="34" t="s">
        <v>431</v>
      </c>
      <c r="C9" s="127">
        <f>D9+NPV(Parametre!$C$5,E9:AG9)</f>
        <v>-804383.0237101441</v>
      </c>
      <c r="D9" s="125">
        <f>'03 Prevádzkové výdavky'!D38*-1</f>
        <v>0</v>
      </c>
      <c r="E9" s="125">
        <f>'03 Prevádzkové výdavky'!E38*-1</f>
        <v>0</v>
      </c>
      <c r="F9" s="125">
        <f>'03 Prevádzkové výdavky'!F38*-1</f>
        <v>0</v>
      </c>
      <c r="G9" s="125">
        <f>'03 Prevádzkové výdavky'!G38*-1</f>
        <v>0</v>
      </c>
      <c r="H9" s="125">
        <f>'03 Prevádzkové výdavky'!H38*-1</f>
        <v>0</v>
      </c>
      <c r="I9" s="125">
        <f>'03 Prevádzkové výdavky'!I38*-1</f>
        <v>0</v>
      </c>
      <c r="J9" s="125">
        <f>'03 Prevádzkové výdavky'!J38*-1</f>
        <v>0</v>
      </c>
      <c r="K9" s="125">
        <f>'03 Prevádzkové výdavky'!K38*-1</f>
        <v>0</v>
      </c>
      <c r="L9" s="125">
        <f>'03 Prevádzkové výdavky'!L38*-1</f>
        <v>0</v>
      </c>
      <c r="M9" s="125">
        <f>'03 Prevádzkové výdavky'!M38*-1</f>
        <v>0</v>
      </c>
      <c r="N9" s="125">
        <f>'03 Prevádzkové výdavky'!N38*-1</f>
        <v>0</v>
      </c>
      <c r="O9" s="125">
        <f>'03 Prevádzkové výdavky'!O38*-1</f>
        <v>0</v>
      </c>
      <c r="P9" s="125">
        <f>'03 Prevádzkové výdavky'!P38*-1</f>
        <v>0</v>
      </c>
      <c r="Q9" s="125">
        <f>'03 Prevádzkové výdavky'!Q38*-1</f>
        <v>0</v>
      </c>
      <c r="R9" s="125">
        <f>'03 Prevádzkové výdavky'!R38*-1</f>
        <v>0</v>
      </c>
      <c r="S9" s="125">
        <f>'03 Prevádzkové výdavky'!S38*-1</f>
        <v>-297085.34368539997</v>
      </c>
      <c r="T9" s="125">
        <f>'03 Prevádzkové výdavky'!T38*-1</f>
        <v>0</v>
      </c>
      <c r="U9" s="125">
        <f>'03 Prevádzkové výdavky'!U38*-1</f>
        <v>0</v>
      </c>
      <c r="V9" s="125">
        <f>'03 Prevádzkové výdavky'!V38*-1</f>
        <v>0</v>
      </c>
      <c r="W9" s="125">
        <f>'03 Prevádzkové výdavky'!W38*-1</f>
        <v>0</v>
      </c>
      <c r="X9" s="125">
        <f>'03 Prevádzkové výdavky'!X38*-1</f>
        <v>0</v>
      </c>
      <c r="Y9" s="125">
        <f>'03 Prevádzkové výdavky'!Y38*-1</f>
        <v>0</v>
      </c>
      <c r="Z9" s="125">
        <f>'03 Prevádzkové výdavky'!Z38*-1</f>
        <v>0</v>
      </c>
      <c r="AA9" s="125">
        <f>'03 Prevádzkové výdavky'!AA38*-1</f>
        <v>-52294.753244999993</v>
      </c>
      <c r="AB9" s="125">
        <f>'03 Prevádzkové výdavky'!AB38*-1</f>
        <v>0</v>
      </c>
      <c r="AC9" s="125">
        <f>'03 Prevádzkové výdavky'!AC38*-1</f>
        <v>0</v>
      </c>
      <c r="AD9" s="125">
        <f>'03 Prevádzkové výdavky'!AD38*-1</f>
        <v>0</v>
      </c>
      <c r="AE9" s="125">
        <f>'03 Prevádzkové výdavky'!AE38*-1</f>
        <v>-1782512.0621123998</v>
      </c>
      <c r="AF9" s="125">
        <f>'03 Prevádzkové výdavky'!AF38*-1</f>
        <v>0</v>
      </c>
      <c r="AG9" s="125">
        <f>'03 Prevádzkové výdavky'!AG38*-1</f>
        <v>0</v>
      </c>
    </row>
    <row r="10" spans="1:33" x14ac:dyDescent="0.2">
      <c r="B10" s="4" t="s">
        <v>84</v>
      </c>
      <c r="C10" s="127">
        <f>D10+NPV(Parametre!$C$5,E10:AG10)</f>
        <v>12302836.982550256</v>
      </c>
      <c r="D10" s="10">
        <f>'03 Prevádzkové výdavky'!D36</f>
        <v>223257.00644334994</v>
      </c>
      <c r="E10" s="10">
        <f>'03 Prevádzkové výdavky'!E36</f>
        <v>5036229.2184300497</v>
      </c>
      <c r="F10" s="10">
        <f>'03 Prevádzkové výdavky'!F36</f>
        <v>6189416.6998135988</v>
      </c>
      <c r="G10" s="10">
        <f>'03 Prevádzkové výdavky'!G36</f>
        <v>78178.834240909448</v>
      </c>
      <c r="H10" s="10">
        <f>'03 Prevádzkové výdavky'!H36</f>
        <v>83442.393591786153</v>
      </c>
      <c r="I10" s="10">
        <f>'03 Prevádzkové výdavky'!I36</f>
        <v>73530.455841558054</v>
      </c>
      <c r="J10" s="10">
        <f>'03 Prevádzkové výdavky'!J36</f>
        <v>62576.434145688669</v>
      </c>
      <c r="K10" s="10">
        <f>'03 Prevádzkové výdavky'!K36</f>
        <v>87914.180616808007</v>
      </c>
      <c r="L10" s="10">
        <f>'03 Prevádzkové výdavky'!L36</f>
        <v>93833.193249233882</v>
      </c>
      <c r="M10" s="10">
        <f>'03 Prevádzkové výdavky'!M36</f>
        <v>82686.955343576745</v>
      </c>
      <c r="N10" s="10">
        <f>'03 Prevádzkové výdavky'!N36</f>
        <v>70368.866295541651</v>
      </c>
      <c r="O10" s="10">
        <f>'03 Prevádzkové výdavky'!O36</f>
        <v>98861.83682028309</v>
      </c>
      <c r="P10" s="10">
        <f>'03 Prevádzkové výdavky'!P36</f>
        <v>105517.92411926643</v>
      </c>
      <c r="Q10" s="10">
        <f>'03 Prevádzkové výdavky'!Q36</f>
        <v>92983.682825564974</v>
      </c>
      <c r="R10" s="10">
        <f>'03 Prevádzkové výdavky'!R36</f>
        <v>79131.663721701116</v>
      </c>
      <c r="S10" s="10">
        <f>'03 Prevádzkové výdavky'!S36</f>
        <v>111172.76770263922</v>
      </c>
      <c r="T10" s="10">
        <f>'03 Prevádzkové výdavky'!T36</f>
        <v>118657.71508879343</v>
      </c>
      <c r="U10" s="10">
        <f>'03 Prevádzkové výdavky'!U36</f>
        <v>104562.62702962011</v>
      </c>
      <c r="V10" s="10">
        <f>'03 Prevádzkové výdavky'!V36</f>
        <v>88985.662737060804</v>
      </c>
      <c r="W10" s="10">
        <f>'03 Prevádzkové výdavky'!W36</f>
        <v>177311.49050361093</v>
      </c>
      <c r="X10" s="10">
        <f>'03 Prevádzkové výdavky'!X36</f>
        <v>133433.75988120364</v>
      </c>
      <c r="Y10" s="10">
        <f>'03 Prevádzkové výdavky'!Y36</f>
        <v>117583.45807668346</v>
      </c>
      <c r="Z10" s="10">
        <f>'03 Prevádzkové výdavky'!Z36</f>
        <v>100066.74699273855</v>
      </c>
      <c r="AA10" s="10">
        <f>'03 Prevádzkové výdavky'!AA36</f>
        <v>137323.21240453119</v>
      </c>
      <c r="AB10" s="10">
        <f>'03 Prevádzkové výdavky'!AB36</f>
        <v>143168.53112206212</v>
      </c>
      <c r="AC10" s="10">
        <f>'03 Prevádzkové výdavky'!AC36</f>
        <v>123235.01590130081</v>
      </c>
      <c r="AD10" s="10">
        <f>'03 Prevádzkové výdavky'!AD36</f>
        <v>102443.34019197313</v>
      </c>
      <c r="AE10" s="10">
        <f>'03 Prevádzkové výdavky'!AE36</f>
        <v>137323.21240453119</v>
      </c>
      <c r="AF10" s="10">
        <f>'03 Prevádzkové výdavky'!AF36</f>
        <v>143168.53112206212</v>
      </c>
      <c r="AG10" s="10">
        <f>'03 Prevádzkové výdavky'!AG36</f>
        <v>123235.01590130081</v>
      </c>
    </row>
    <row r="11" spans="1:33" x14ac:dyDescent="0.2">
      <c r="B11" s="4" t="s">
        <v>379</v>
      </c>
      <c r="C11" s="127">
        <f>D11+NPV(Parametre!$C$5,E11:AG11)</f>
        <v>101041.71354696267</v>
      </c>
      <c r="D11" s="10">
        <f>'04 Príjmy'!D25</f>
        <v>0</v>
      </c>
      <c r="E11" s="10">
        <f>'04 Príjmy'!E25</f>
        <v>0</v>
      </c>
      <c r="F11" s="10">
        <f>'04 Príjmy'!F25</f>
        <v>0</v>
      </c>
      <c r="G11" s="10">
        <f>'04 Príjmy'!G25</f>
        <v>6677.3775014116254</v>
      </c>
      <c r="H11" s="10">
        <f>'04 Príjmy'!H25</f>
        <v>6686.8563669975265</v>
      </c>
      <c r="I11" s="10">
        <f>'04 Príjmy'!I25</f>
        <v>6690.5351605312608</v>
      </c>
      <c r="J11" s="10">
        <f>'04 Príjmy'!J25</f>
        <v>6694.1577687382232</v>
      </c>
      <c r="K11" s="10">
        <f>'04 Príjmy'!K25</f>
        <v>6694.157768738165</v>
      </c>
      <c r="L11" s="10">
        <f>'04 Príjmy'!L25</f>
        <v>6694.1577687381941</v>
      </c>
      <c r="M11" s="10">
        <f>'04 Príjmy'!M25</f>
        <v>6694.1577687382232</v>
      </c>
      <c r="N11" s="10">
        <f>'04 Príjmy'!N25</f>
        <v>6694.1577687381941</v>
      </c>
      <c r="O11" s="10">
        <f>'04 Príjmy'!O25</f>
        <v>6694.157768738165</v>
      </c>
      <c r="P11" s="10">
        <f>'04 Príjmy'!P25</f>
        <v>6694.157768738165</v>
      </c>
      <c r="Q11" s="10">
        <f>'04 Príjmy'!Q25</f>
        <v>6694.1577687381359</v>
      </c>
      <c r="R11" s="10">
        <f>'04 Príjmy'!R25</f>
        <v>6694.1577687381068</v>
      </c>
      <c r="S11" s="10">
        <f>'04 Príjmy'!S25</f>
        <v>6694.1577687381359</v>
      </c>
      <c r="T11" s="10">
        <f>'04 Príjmy'!T25</f>
        <v>6694.1577687381068</v>
      </c>
      <c r="U11" s="10">
        <f>'04 Príjmy'!U25</f>
        <v>6694.157768738165</v>
      </c>
      <c r="V11" s="10">
        <f>'04 Príjmy'!V25</f>
        <v>6694.157768738165</v>
      </c>
      <c r="W11" s="10">
        <f>'04 Príjmy'!W25</f>
        <v>6694.1577687381068</v>
      </c>
      <c r="X11" s="10">
        <f>'04 Príjmy'!X25</f>
        <v>6694.1577687381068</v>
      </c>
      <c r="Y11" s="10">
        <f>'04 Príjmy'!Y25</f>
        <v>6694.1577687381068</v>
      </c>
      <c r="Z11" s="10">
        <f>'04 Príjmy'!Z25</f>
        <v>6694.1577687380777</v>
      </c>
      <c r="AA11" s="10">
        <f>'04 Príjmy'!AA25</f>
        <v>6694.1577687380777</v>
      </c>
      <c r="AB11" s="10">
        <f>'04 Príjmy'!AB25</f>
        <v>6694.1577687379904</v>
      </c>
      <c r="AC11" s="10">
        <f>'04 Príjmy'!AC25</f>
        <v>6694.1577687380486</v>
      </c>
      <c r="AD11" s="10">
        <f>'04 Príjmy'!AD25</f>
        <v>6694.1577687379904</v>
      </c>
      <c r="AE11" s="10">
        <f>'04 Príjmy'!AE25</f>
        <v>6694.1577687379613</v>
      </c>
      <c r="AF11" s="10">
        <f>'04 Príjmy'!AF25</f>
        <v>6694.1577687379613</v>
      </c>
      <c r="AG11" s="10">
        <f>'04 Príjmy'!AG25</f>
        <v>6694.1577687379613</v>
      </c>
    </row>
    <row r="12" spans="1:33" ht="10.5" thickBot="1" x14ac:dyDescent="0.25">
      <c r="B12" s="118" t="s">
        <v>15</v>
      </c>
      <c r="C12" s="128">
        <f>D12+NPV(Parametre!$C$5,E12:AG12)</f>
        <v>2177323.2254048241</v>
      </c>
      <c r="D12" s="119">
        <v>0</v>
      </c>
      <c r="E12" s="119">
        <v>0</v>
      </c>
      <c r="F12" s="119">
        <v>0</v>
      </c>
      <c r="G12" s="119">
        <v>0</v>
      </c>
      <c r="H12" s="119">
        <v>0</v>
      </c>
      <c r="I12" s="119">
        <v>0</v>
      </c>
      <c r="J12" s="119">
        <v>0</v>
      </c>
      <c r="K12" s="119">
        <v>0</v>
      </c>
      <c r="L12" s="119">
        <v>0</v>
      </c>
      <c r="M12" s="119">
        <v>0</v>
      </c>
      <c r="N12" s="119">
        <v>0</v>
      </c>
      <c r="O12" s="119">
        <v>0</v>
      </c>
      <c r="P12" s="119">
        <v>0</v>
      </c>
      <c r="Q12" s="119">
        <v>0</v>
      </c>
      <c r="R12" s="119">
        <v>0</v>
      </c>
      <c r="S12" s="119">
        <v>0</v>
      </c>
      <c r="T12" s="119">
        <v>0</v>
      </c>
      <c r="U12" s="119">
        <v>0</v>
      </c>
      <c r="V12" s="119">
        <v>0</v>
      </c>
      <c r="W12" s="119">
        <v>0</v>
      </c>
      <c r="X12" s="119">
        <v>0</v>
      </c>
      <c r="Y12" s="119">
        <v>0</v>
      </c>
      <c r="Z12" s="119">
        <v>0</v>
      </c>
      <c r="AA12" s="119">
        <v>0</v>
      </c>
      <c r="AB12" s="119">
        <v>0</v>
      </c>
      <c r="AC12" s="119">
        <v>0</v>
      </c>
      <c r="AD12" s="119">
        <v>0</v>
      </c>
      <c r="AE12" s="119">
        <v>0</v>
      </c>
      <c r="AF12" s="119">
        <v>0</v>
      </c>
      <c r="AG12" s="119">
        <f>'02 Zostatková hodnota'!C25</f>
        <v>6790312.2382722516</v>
      </c>
    </row>
    <row r="13" spans="1:33" ht="11" thickTop="1" x14ac:dyDescent="0.25">
      <c r="B13" s="31" t="s">
        <v>54</v>
      </c>
      <c r="C13" s="32">
        <f>D13+NPV(Parametre!$C$5,E13:AG13)</f>
        <v>-59396892.349164262</v>
      </c>
      <c r="D13" s="32">
        <f>SUM(D8:D12)</f>
        <v>-20980824.001745887</v>
      </c>
      <c r="E13" s="32">
        <f t="shared" ref="E13:AG13" si="1">SUM(E8:E12)</f>
        <v>-33637809.267800435</v>
      </c>
      <c r="F13" s="32">
        <f t="shared" si="1"/>
        <v>-9799935.3407570012</v>
      </c>
      <c r="G13" s="32">
        <f t="shared" si="1"/>
        <v>84856.211742321073</v>
      </c>
      <c r="H13" s="32">
        <f t="shared" si="1"/>
        <v>90129.249958783679</v>
      </c>
      <c r="I13" s="32">
        <f t="shared" si="1"/>
        <v>80220.991002089315</v>
      </c>
      <c r="J13" s="32">
        <f t="shared" si="1"/>
        <v>69270.591914426885</v>
      </c>
      <c r="K13" s="32">
        <f t="shared" si="1"/>
        <v>94608.338385546173</v>
      </c>
      <c r="L13" s="32">
        <f t="shared" si="1"/>
        <v>100527.35101797208</v>
      </c>
      <c r="M13" s="32">
        <f t="shared" si="1"/>
        <v>89381.113112314968</v>
      </c>
      <c r="N13" s="32">
        <f t="shared" si="1"/>
        <v>77063.024064279845</v>
      </c>
      <c r="O13" s="32">
        <f t="shared" si="1"/>
        <v>105555.99458902125</v>
      </c>
      <c r="P13" s="32">
        <f t="shared" si="1"/>
        <v>112212.0818880046</v>
      </c>
      <c r="Q13" s="32">
        <f t="shared" si="1"/>
        <v>99677.84059430311</v>
      </c>
      <c r="R13" s="32">
        <f t="shared" si="1"/>
        <v>85825.821490439223</v>
      </c>
      <c r="S13" s="32">
        <f t="shared" si="1"/>
        <v>-179218.41821402262</v>
      </c>
      <c r="T13" s="32">
        <f t="shared" si="1"/>
        <v>125351.87285753153</v>
      </c>
      <c r="U13" s="32">
        <f t="shared" si="1"/>
        <v>111256.78479835828</v>
      </c>
      <c r="V13" s="32">
        <f t="shared" si="1"/>
        <v>95679.820505798969</v>
      </c>
      <c r="W13" s="32">
        <f t="shared" si="1"/>
        <v>184005.64827234903</v>
      </c>
      <c r="X13" s="32">
        <f t="shared" si="1"/>
        <v>140127.91764994175</v>
      </c>
      <c r="Y13" s="32">
        <f t="shared" si="1"/>
        <v>124277.61584542156</v>
      </c>
      <c r="Z13" s="32">
        <f t="shared" si="1"/>
        <v>106760.90476147663</v>
      </c>
      <c r="AA13" s="32">
        <f t="shared" si="1"/>
        <v>91722.616928269272</v>
      </c>
      <c r="AB13" s="32">
        <f t="shared" si="1"/>
        <v>149862.68889080011</v>
      </c>
      <c r="AC13" s="32">
        <f t="shared" si="1"/>
        <v>129929.17367003886</v>
      </c>
      <c r="AD13" s="32">
        <f t="shared" si="1"/>
        <v>109137.49796071112</v>
      </c>
      <c r="AE13" s="32">
        <f t="shared" si="1"/>
        <v>-1638494.6919391307</v>
      </c>
      <c r="AF13" s="32">
        <f t="shared" si="1"/>
        <v>149862.68889080008</v>
      </c>
      <c r="AG13" s="32">
        <f t="shared" si="1"/>
        <v>6920241.4119422901</v>
      </c>
    </row>
    <row r="14" spans="1:33" ht="10.5" thickBot="1" x14ac:dyDescent="0.25"/>
    <row r="15" spans="1:33" ht="10.5" thickBot="1" x14ac:dyDescent="0.25">
      <c r="B15" s="503" t="s">
        <v>380</v>
      </c>
      <c r="C15" s="120">
        <f>D13+NPV(Parametre!C5,E13:AG13)</f>
        <v>-59396892.349164262</v>
      </c>
      <c r="D15" s="121" t="s">
        <v>0</v>
      </c>
      <c r="E15" s="176"/>
    </row>
    <row r="16" spans="1:33" ht="10.5" thickBot="1" x14ac:dyDescent="0.25">
      <c r="B16" s="502" t="s">
        <v>381</v>
      </c>
      <c r="C16" s="173">
        <f>IFERROR(IRR(D13:AG13),"n/a")</f>
        <v>-7.7925981512908749E-2</v>
      </c>
      <c r="D16" s="27"/>
      <c r="E16" s="177"/>
    </row>
    <row r="20" spans="2:33" ht="10.5" x14ac:dyDescent="0.25">
      <c r="B20" s="21" t="s">
        <v>656</v>
      </c>
      <c r="C20" s="21"/>
      <c r="D20" s="4" t="s">
        <v>12</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row>
    <row r="21" spans="2:33" ht="10.5" x14ac:dyDescent="0.25">
      <c r="B21" s="5"/>
      <c r="C21" s="5"/>
      <c r="D21" s="6">
        <v>1</v>
      </c>
      <c r="E21" s="6">
        <v>2</v>
      </c>
      <c r="F21" s="6">
        <v>3</v>
      </c>
      <c r="G21" s="6">
        <v>4</v>
      </c>
      <c r="H21" s="6">
        <v>5</v>
      </c>
      <c r="I21" s="6">
        <v>6</v>
      </c>
      <c r="J21" s="6">
        <v>7</v>
      </c>
      <c r="K21" s="6">
        <v>8</v>
      </c>
      <c r="L21" s="6">
        <v>9</v>
      </c>
      <c r="M21" s="6">
        <v>10</v>
      </c>
      <c r="N21" s="6">
        <v>11</v>
      </c>
      <c r="O21" s="6">
        <v>12</v>
      </c>
      <c r="P21" s="6">
        <v>13</v>
      </c>
      <c r="Q21" s="6">
        <v>14</v>
      </c>
      <c r="R21" s="6">
        <v>15</v>
      </c>
      <c r="S21" s="6">
        <v>16</v>
      </c>
      <c r="T21" s="6">
        <v>17</v>
      </c>
      <c r="U21" s="6">
        <v>18</v>
      </c>
      <c r="V21" s="6">
        <v>19</v>
      </c>
      <c r="W21" s="6">
        <v>20</v>
      </c>
      <c r="X21" s="6">
        <v>21</v>
      </c>
      <c r="Y21" s="6">
        <v>22</v>
      </c>
      <c r="Z21" s="6">
        <v>23</v>
      </c>
      <c r="AA21" s="6">
        <v>24</v>
      </c>
      <c r="AB21" s="6">
        <v>25</v>
      </c>
      <c r="AC21" s="6">
        <v>26</v>
      </c>
      <c r="AD21" s="6">
        <v>27</v>
      </c>
      <c r="AE21" s="6">
        <v>28</v>
      </c>
      <c r="AF21" s="6">
        <v>29</v>
      </c>
      <c r="AG21" s="6">
        <v>30</v>
      </c>
    </row>
    <row r="22" spans="2:33" ht="10.5" x14ac:dyDescent="0.25">
      <c r="B22" s="7" t="s">
        <v>53</v>
      </c>
      <c r="C22" s="126"/>
      <c r="D22" s="478">
        <v>2021</v>
      </c>
      <c r="E22" s="478">
        <f>$D$7+D21</f>
        <v>2022</v>
      </c>
      <c r="F22" s="478">
        <f>$D$7+E21</f>
        <v>2023</v>
      </c>
      <c r="G22" s="478">
        <f t="shared" ref="G22" si="2">$D$7+F21</f>
        <v>2024</v>
      </c>
      <c r="H22" s="478">
        <f t="shared" ref="H22" si="3">$D$7+G21</f>
        <v>2025</v>
      </c>
      <c r="I22" s="478">
        <f t="shared" ref="I22" si="4">$D$7+H21</f>
        <v>2026</v>
      </c>
      <c r="J22" s="478">
        <f t="shared" ref="J22" si="5">$D$7+I21</f>
        <v>2027</v>
      </c>
      <c r="K22" s="478">
        <f t="shared" ref="K22" si="6">$D$7+J21</f>
        <v>2028</v>
      </c>
      <c r="L22" s="478">
        <f t="shared" ref="L22" si="7">$D$7+K21</f>
        <v>2029</v>
      </c>
      <c r="M22" s="478">
        <f t="shared" ref="M22" si="8">$D$7+L21</f>
        <v>2030</v>
      </c>
      <c r="N22" s="478">
        <f t="shared" ref="N22" si="9">$D$7+M21</f>
        <v>2031</v>
      </c>
      <c r="O22" s="478">
        <f t="shared" ref="O22" si="10">$D$7+N21</f>
        <v>2032</v>
      </c>
      <c r="P22" s="478">
        <f t="shared" ref="P22" si="11">$D$7+O21</f>
        <v>2033</v>
      </c>
      <c r="Q22" s="478">
        <f t="shared" ref="Q22" si="12">$D$7+P21</f>
        <v>2034</v>
      </c>
      <c r="R22" s="478">
        <f t="shared" ref="R22" si="13">$D$7+Q21</f>
        <v>2035</v>
      </c>
      <c r="S22" s="478">
        <f t="shared" ref="S22" si="14">$D$7+R21</f>
        <v>2036</v>
      </c>
      <c r="T22" s="478">
        <f t="shared" ref="T22" si="15">$D$7+S21</f>
        <v>2037</v>
      </c>
      <c r="U22" s="478">
        <f t="shared" ref="U22" si="16">$D$7+T21</f>
        <v>2038</v>
      </c>
      <c r="V22" s="478">
        <f t="shared" ref="V22" si="17">$D$7+U21</f>
        <v>2039</v>
      </c>
      <c r="W22" s="478">
        <f t="shared" ref="W22" si="18">$D$7+V21</f>
        <v>2040</v>
      </c>
      <c r="X22" s="478">
        <f t="shared" ref="X22" si="19">$D$7+W21</f>
        <v>2041</v>
      </c>
      <c r="Y22" s="478">
        <f t="shared" ref="Y22" si="20">$D$7+X21</f>
        <v>2042</v>
      </c>
      <c r="Z22" s="478">
        <f t="shared" ref="Z22" si="21">$D$7+Y21</f>
        <v>2043</v>
      </c>
      <c r="AA22" s="478">
        <f t="shared" ref="AA22" si="22">$D$7+Z21</f>
        <v>2044</v>
      </c>
      <c r="AB22" s="478">
        <f t="shared" ref="AB22" si="23">$D$7+AA21</f>
        <v>2045</v>
      </c>
      <c r="AC22" s="478">
        <f t="shared" ref="AC22" si="24">$D$7+AB21</f>
        <v>2046</v>
      </c>
      <c r="AD22" s="478">
        <f t="shared" ref="AD22" si="25">$D$7+AC21</f>
        <v>2047</v>
      </c>
      <c r="AE22" s="478">
        <f t="shared" ref="AE22" si="26">$D$7+AD21</f>
        <v>2048</v>
      </c>
      <c r="AF22" s="478">
        <f t="shared" ref="AF22" si="27">$D$7+AE21</f>
        <v>2049</v>
      </c>
      <c r="AG22" s="478">
        <f t="shared" ref="AG22" si="28">$D$7+AF21</f>
        <v>2050</v>
      </c>
    </row>
    <row r="23" spans="2:33" x14ac:dyDescent="0.2">
      <c r="B23" s="34" t="s">
        <v>85</v>
      </c>
      <c r="C23" s="127">
        <f>D23+NPV(Parametre!$C$5,E23:AG23)</f>
        <v>-73173711.24695617</v>
      </c>
      <c r="D23" s="125">
        <f>'01A Investičné náklady'!D34*-1</f>
        <v>-21204081.008189239</v>
      </c>
      <c r="E23" s="125">
        <f>'01A Investičné náklady'!E34*-1</f>
        <v>-38674038.486230485</v>
      </c>
      <c r="F23" s="125">
        <f>'01A Investičné náklady'!F34*-1</f>
        <v>-15989352.0405706</v>
      </c>
      <c r="G23" s="125">
        <f>'01A Investičné náklady'!G34*-1</f>
        <v>0</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row>
    <row r="24" spans="2:33" x14ac:dyDescent="0.2">
      <c r="B24" s="196" t="s">
        <v>657</v>
      </c>
      <c r="C24" s="127">
        <f>D24+NPV(Parametre!$C$5,E24:AG24)</f>
        <v>58590896.47951144</v>
      </c>
      <c r="D24" s="125">
        <f>'05 Financovanie'!E50</f>
        <v>14635198.856960852</v>
      </c>
      <c r="E24" s="125">
        <f>'05 Financovanie'!F50</f>
        <v>32645705.109678566</v>
      </c>
      <c r="F24" s="125">
        <f>'05 Financovanie'!G50</f>
        <v>13590949.234485013</v>
      </c>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row>
    <row r="25" spans="2:33" x14ac:dyDescent="0.2">
      <c r="B25" s="34" t="s">
        <v>431</v>
      </c>
      <c r="C25" s="127">
        <f>D25+NPV(Parametre!$C$5,E25:AG25)</f>
        <v>-804383.0237101441</v>
      </c>
      <c r="D25" s="125">
        <f>'03 Prevádzkové výdavky'!D38*-1</f>
        <v>0</v>
      </c>
      <c r="E25" s="125">
        <f>'03 Prevádzkové výdavky'!E38*-1</f>
        <v>0</v>
      </c>
      <c r="F25" s="125">
        <f>'03 Prevádzkové výdavky'!F38*-1</f>
        <v>0</v>
      </c>
      <c r="G25" s="125">
        <f>'03 Prevádzkové výdavky'!G38*-1</f>
        <v>0</v>
      </c>
      <c r="H25" s="125">
        <f>'03 Prevádzkové výdavky'!H38*-1</f>
        <v>0</v>
      </c>
      <c r="I25" s="125">
        <f>'03 Prevádzkové výdavky'!I38*-1</f>
        <v>0</v>
      </c>
      <c r="J25" s="125">
        <f>'03 Prevádzkové výdavky'!J38*-1</f>
        <v>0</v>
      </c>
      <c r="K25" s="125">
        <f>'03 Prevádzkové výdavky'!K38*-1</f>
        <v>0</v>
      </c>
      <c r="L25" s="125">
        <f>'03 Prevádzkové výdavky'!L38*-1</f>
        <v>0</v>
      </c>
      <c r="M25" s="125">
        <f>'03 Prevádzkové výdavky'!M38*-1</f>
        <v>0</v>
      </c>
      <c r="N25" s="125">
        <f>'03 Prevádzkové výdavky'!N38*-1</f>
        <v>0</v>
      </c>
      <c r="O25" s="125">
        <f>'03 Prevádzkové výdavky'!O38*-1</f>
        <v>0</v>
      </c>
      <c r="P25" s="125">
        <f>'03 Prevádzkové výdavky'!P38*-1</f>
        <v>0</v>
      </c>
      <c r="Q25" s="125">
        <f>'03 Prevádzkové výdavky'!Q38*-1</f>
        <v>0</v>
      </c>
      <c r="R25" s="125">
        <f>'03 Prevádzkové výdavky'!R38*-1</f>
        <v>0</v>
      </c>
      <c r="S25" s="125">
        <f>'03 Prevádzkové výdavky'!S38*-1</f>
        <v>-297085.34368539997</v>
      </c>
      <c r="T25" s="125">
        <f>'03 Prevádzkové výdavky'!T38*-1</f>
        <v>0</v>
      </c>
      <c r="U25" s="125">
        <f>'03 Prevádzkové výdavky'!U38*-1</f>
        <v>0</v>
      </c>
      <c r="V25" s="125">
        <f>'03 Prevádzkové výdavky'!V38*-1</f>
        <v>0</v>
      </c>
      <c r="W25" s="125">
        <f>'03 Prevádzkové výdavky'!W38*-1</f>
        <v>0</v>
      </c>
      <c r="X25" s="125">
        <f>'03 Prevádzkové výdavky'!X38*-1</f>
        <v>0</v>
      </c>
      <c r="Y25" s="125">
        <f>'03 Prevádzkové výdavky'!Y38*-1</f>
        <v>0</v>
      </c>
      <c r="Z25" s="125">
        <f>'03 Prevádzkové výdavky'!Z38*-1</f>
        <v>0</v>
      </c>
      <c r="AA25" s="125">
        <f>'03 Prevádzkové výdavky'!AA38*-1</f>
        <v>-52294.753244999993</v>
      </c>
      <c r="AB25" s="125">
        <f>'03 Prevádzkové výdavky'!AB38*-1</f>
        <v>0</v>
      </c>
      <c r="AC25" s="125">
        <f>'03 Prevádzkové výdavky'!AC38*-1</f>
        <v>0</v>
      </c>
      <c r="AD25" s="125">
        <f>'03 Prevádzkové výdavky'!AD38*-1</f>
        <v>0</v>
      </c>
      <c r="AE25" s="125">
        <f>'03 Prevádzkové výdavky'!AE38*-1</f>
        <v>-1782512.0621123998</v>
      </c>
      <c r="AF25" s="125">
        <f>'03 Prevádzkové výdavky'!AF38*-1</f>
        <v>0</v>
      </c>
      <c r="AG25" s="125">
        <f>'03 Prevádzkové výdavky'!AG38*-1</f>
        <v>0</v>
      </c>
    </row>
    <row r="26" spans="2:33" x14ac:dyDescent="0.2">
      <c r="B26" s="4" t="s">
        <v>84</v>
      </c>
      <c r="C26" s="127">
        <f>D26+NPV(Parametre!$C$5,E26:AG26)</f>
        <v>12302836.982550256</v>
      </c>
      <c r="D26" s="10">
        <f>'03 Prevádzkové výdavky'!D36</f>
        <v>223257.00644334994</v>
      </c>
      <c r="E26" s="10">
        <f>'03 Prevádzkové výdavky'!E36</f>
        <v>5036229.2184300497</v>
      </c>
      <c r="F26" s="10">
        <f>'03 Prevádzkové výdavky'!F36</f>
        <v>6189416.6998135988</v>
      </c>
      <c r="G26" s="10">
        <f>'03 Prevádzkové výdavky'!G36</f>
        <v>78178.834240909448</v>
      </c>
      <c r="H26" s="10">
        <f>'03 Prevádzkové výdavky'!H36</f>
        <v>83442.393591786153</v>
      </c>
      <c r="I26" s="10">
        <f>'03 Prevádzkové výdavky'!I36</f>
        <v>73530.455841558054</v>
      </c>
      <c r="J26" s="10">
        <f>'03 Prevádzkové výdavky'!J36</f>
        <v>62576.434145688669</v>
      </c>
      <c r="K26" s="10">
        <f>'03 Prevádzkové výdavky'!K36</f>
        <v>87914.180616808007</v>
      </c>
      <c r="L26" s="10">
        <f>'03 Prevádzkové výdavky'!L36</f>
        <v>93833.193249233882</v>
      </c>
      <c r="M26" s="10">
        <f>'03 Prevádzkové výdavky'!M36</f>
        <v>82686.955343576745</v>
      </c>
      <c r="N26" s="10">
        <f>'03 Prevádzkové výdavky'!N36</f>
        <v>70368.866295541651</v>
      </c>
      <c r="O26" s="10">
        <f>'03 Prevádzkové výdavky'!O36</f>
        <v>98861.83682028309</v>
      </c>
      <c r="P26" s="10">
        <f>'03 Prevádzkové výdavky'!P36</f>
        <v>105517.92411926643</v>
      </c>
      <c r="Q26" s="10">
        <f>'03 Prevádzkové výdavky'!Q36</f>
        <v>92983.682825564974</v>
      </c>
      <c r="R26" s="10">
        <f>'03 Prevádzkové výdavky'!R36</f>
        <v>79131.663721701116</v>
      </c>
      <c r="S26" s="10">
        <f>'03 Prevádzkové výdavky'!S36</f>
        <v>111172.76770263922</v>
      </c>
      <c r="T26" s="10">
        <f>'03 Prevádzkové výdavky'!T36</f>
        <v>118657.71508879343</v>
      </c>
      <c r="U26" s="10">
        <f>'03 Prevádzkové výdavky'!U36</f>
        <v>104562.62702962011</v>
      </c>
      <c r="V26" s="10">
        <f>'03 Prevádzkové výdavky'!V36</f>
        <v>88985.662737060804</v>
      </c>
      <c r="W26" s="10">
        <f>'03 Prevádzkové výdavky'!W36</f>
        <v>177311.49050361093</v>
      </c>
      <c r="X26" s="10">
        <f>'03 Prevádzkové výdavky'!X36</f>
        <v>133433.75988120364</v>
      </c>
      <c r="Y26" s="10">
        <f>'03 Prevádzkové výdavky'!Y36</f>
        <v>117583.45807668346</v>
      </c>
      <c r="Z26" s="10">
        <f>'03 Prevádzkové výdavky'!Z36</f>
        <v>100066.74699273855</v>
      </c>
      <c r="AA26" s="10">
        <f>'03 Prevádzkové výdavky'!AA36</f>
        <v>137323.21240453119</v>
      </c>
      <c r="AB26" s="10">
        <f>'03 Prevádzkové výdavky'!AB36</f>
        <v>143168.53112206212</v>
      </c>
      <c r="AC26" s="10">
        <f>'03 Prevádzkové výdavky'!AC36</f>
        <v>123235.01590130081</v>
      </c>
      <c r="AD26" s="10">
        <f>'03 Prevádzkové výdavky'!AD36</f>
        <v>102443.34019197313</v>
      </c>
      <c r="AE26" s="10">
        <f>'03 Prevádzkové výdavky'!AE36</f>
        <v>137323.21240453119</v>
      </c>
      <c r="AF26" s="10">
        <f>'03 Prevádzkové výdavky'!AF36</f>
        <v>143168.53112206212</v>
      </c>
      <c r="AG26" s="10">
        <f>'03 Prevádzkové výdavky'!AG36</f>
        <v>123235.01590130081</v>
      </c>
    </row>
    <row r="27" spans="2:33" x14ac:dyDescent="0.2">
      <c r="B27" s="4" t="s">
        <v>379</v>
      </c>
      <c r="C27" s="127">
        <f>D27+NPV(Parametre!$C$5,E27:AG27)</f>
        <v>101041.71354696267</v>
      </c>
      <c r="D27" s="10">
        <f>'04 Príjmy'!D25</f>
        <v>0</v>
      </c>
      <c r="E27" s="10">
        <f>'04 Príjmy'!E25</f>
        <v>0</v>
      </c>
      <c r="F27" s="10">
        <f>'04 Príjmy'!F25</f>
        <v>0</v>
      </c>
      <c r="G27" s="10">
        <f>'04 Príjmy'!G25</f>
        <v>6677.3775014116254</v>
      </c>
      <c r="H27" s="10">
        <f>'04 Príjmy'!H25</f>
        <v>6686.8563669975265</v>
      </c>
      <c r="I27" s="10">
        <f>'04 Príjmy'!I25</f>
        <v>6690.5351605312608</v>
      </c>
      <c r="J27" s="10">
        <f>'04 Príjmy'!J25</f>
        <v>6694.1577687382232</v>
      </c>
      <c r="K27" s="10">
        <f>'04 Príjmy'!K25</f>
        <v>6694.157768738165</v>
      </c>
      <c r="L27" s="10">
        <f>'04 Príjmy'!L25</f>
        <v>6694.1577687381941</v>
      </c>
      <c r="M27" s="10">
        <f>'04 Príjmy'!M25</f>
        <v>6694.1577687382232</v>
      </c>
      <c r="N27" s="10">
        <f>'04 Príjmy'!N25</f>
        <v>6694.1577687381941</v>
      </c>
      <c r="O27" s="10">
        <f>'04 Príjmy'!O25</f>
        <v>6694.157768738165</v>
      </c>
      <c r="P27" s="10">
        <f>'04 Príjmy'!P25</f>
        <v>6694.157768738165</v>
      </c>
      <c r="Q27" s="10">
        <f>'04 Príjmy'!Q25</f>
        <v>6694.1577687381359</v>
      </c>
      <c r="R27" s="10">
        <f>'04 Príjmy'!R25</f>
        <v>6694.1577687381068</v>
      </c>
      <c r="S27" s="10">
        <f>'04 Príjmy'!S25</f>
        <v>6694.1577687381359</v>
      </c>
      <c r="T27" s="10">
        <f>'04 Príjmy'!T25</f>
        <v>6694.1577687381068</v>
      </c>
      <c r="U27" s="10">
        <f>'04 Príjmy'!U25</f>
        <v>6694.157768738165</v>
      </c>
      <c r="V27" s="10">
        <f>'04 Príjmy'!V25</f>
        <v>6694.157768738165</v>
      </c>
      <c r="W27" s="10">
        <f>'04 Príjmy'!W25</f>
        <v>6694.1577687381068</v>
      </c>
      <c r="X27" s="10">
        <f>'04 Príjmy'!X25</f>
        <v>6694.1577687381068</v>
      </c>
      <c r="Y27" s="10">
        <f>'04 Príjmy'!Y25</f>
        <v>6694.1577687381068</v>
      </c>
      <c r="Z27" s="10">
        <f>'04 Príjmy'!Z25</f>
        <v>6694.1577687380777</v>
      </c>
      <c r="AA27" s="10">
        <f>'04 Príjmy'!AA25</f>
        <v>6694.1577687380777</v>
      </c>
      <c r="AB27" s="10">
        <f>'04 Príjmy'!AB25</f>
        <v>6694.1577687379904</v>
      </c>
      <c r="AC27" s="10">
        <f>'04 Príjmy'!AC25</f>
        <v>6694.1577687380486</v>
      </c>
      <c r="AD27" s="10">
        <f>'04 Príjmy'!AD25</f>
        <v>6694.1577687379904</v>
      </c>
      <c r="AE27" s="10">
        <f>'04 Príjmy'!AE25</f>
        <v>6694.1577687379613</v>
      </c>
      <c r="AF27" s="10">
        <f>'04 Príjmy'!AF25</f>
        <v>6694.1577687379613</v>
      </c>
      <c r="AG27" s="10">
        <f>'04 Príjmy'!AG25</f>
        <v>6694.1577687379613</v>
      </c>
    </row>
    <row r="28" spans="2:33" ht="10.5" thickBot="1" x14ac:dyDescent="0.25">
      <c r="B28" s="118" t="s">
        <v>15</v>
      </c>
      <c r="C28" s="128">
        <f>D28+NPV(Parametre!$C$5,E28:AG28)</f>
        <v>2177323.2254048241</v>
      </c>
      <c r="D28" s="119">
        <v>0</v>
      </c>
      <c r="E28" s="119">
        <v>0</v>
      </c>
      <c r="F28" s="119">
        <v>0</v>
      </c>
      <c r="G28" s="119">
        <v>0</v>
      </c>
      <c r="H28" s="119">
        <v>0</v>
      </c>
      <c r="I28" s="119">
        <v>0</v>
      </c>
      <c r="J28" s="119">
        <v>0</v>
      </c>
      <c r="K28" s="119">
        <v>0</v>
      </c>
      <c r="L28" s="119">
        <v>0</v>
      </c>
      <c r="M28" s="119">
        <v>0</v>
      </c>
      <c r="N28" s="119">
        <v>0</v>
      </c>
      <c r="O28" s="119">
        <v>0</v>
      </c>
      <c r="P28" s="119">
        <v>0</v>
      </c>
      <c r="Q28" s="119">
        <v>0</v>
      </c>
      <c r="R28" s="119">
        <v>0</v>
      </c>
      <c r="S28" s="119">
        <v>0</v>
      </c>
      <c r="T28" s="119">
        <v>0</v>
      </c>
      <c r="U28" s="119">
        <v>0</v>
      </c>
      <c r="V28" s="119">
        <v>0</v>
      </c>
      <c r="W28" s="119">
        <v>0</v>
      </c>
      <c r="X28" s="119">
        <v>0</v>
      </c>
      <c r="Y28" s="119">
        <v>0</v>
      </c>
      <c r="Z28" s="119">
        <v>0</v>
      </c>
      <c r="AA28" s="119">
        <v>0</v>
      </c>
      <c r="AB28" s="119">
        <v>0</v>
      </c>
      <c r="AC28" s="119">
        <v>0</v>
      </c>
      <c r="AD28" s="119">
        <v>0</v>
      </c>
      <c r="AE28" s="119">
        <v>0</v>
      </c>
      <c r="AF28" s="119">
        <v>0</v>
      </c>
      <c r="AG28" s="119">
        <f>'02 Zostatková hodnota'!C25</f>
        <v>6790312.2382722516</v>
      </c>
    </row>
    <row r="29" spans="2:33" ht="11" thickTop="1" x14ac:dyDescent="0.25">
      <c r="B29" s="31" t="s">
        <v>54</v>
      </c>
      <c r="C29" s="32">
        <f>D29+NPV(Parametre!$C$5,E29:AG29)</f>
        <v>-805995.86965281796</v>
      </c>
      <c r="D29" s="32">
        <f>SUM(D23:D28)</f>
        <v>-6345625.1447850373</v>
      </c>
      <c r="E29" s="32">
        <f t="shared" ref="E29:AG29" si="29">SUM(E23:E28)</f>
        <v>-992104.15812186897</v>
      </c>
      <c r="F29" s="32">
        <f t="shared" si="29"/>
        <v>3791013.8937280122</v>
      </c>
      <c r="G29" s="32">
        <f t="shared" si="29"/>
        <v>84856.211742321073</v>
      </c>
      <c r="H29" s="32">
        <f t="shared" si="29"/>
        <v>90129.249958783679</v>
      </c>
      <c r="I29" s="32">
        <f t="shared" si="29"/>
        <v>80220.991002089315</v>
      </c>
      <c r="J29" s="32">
        <f t="shared" si="29"/>
        <v>69270.591914426885</v>
      </c>
      <c r="K29" s="32">
        <f t="shared" si="29"/>
        <v>94608.338385546173</v>
      </c>
      <c r="L29" s="32">
        <f t="shared" si="29"/>
        <v>100527.35101797208</v>
      </c>
      <c r="M29" s="32">
        <f t="shared" si="29"/>
        <v>89381.113112314968</v>
      </c>
      <c r="N29" s="32">
        <f t="shared" si="29"/>
        <v>77063.024064279845</v>
      </c>
      <c r="O29" s="32">
        <f t="shared" si="29"/>
        <v>105555.99458902125</v>
      </c>
      <c r="P29" s="32">
        <f t="shared" si="29"/>
        <v>112212.0818880046</v>
      </c>
      <c r="Q29" s="32">
        <f t="shared" si="29"/>
        <v>99677.84059430311</v>
      </c>
      <c r="R29" s="32">
        <f t="shared" si="29"/>
        <v>85825.821490439223</v>
      </c>
      <c r="S29" s="32">
        <f t="shared" si="29"/>
        <v>-179218.41821402262</v>
      </c>
      <c r="T29" s="32">
        <f t="shared" si="29"/>
        <v>125351.87285753153</v>
      </c>
      <c r="U29" s="32">
        <f t="shared" si="29"/>
        <v>111256.78479835828</v>
      </c>
      <c r="V29" s="32">
        <f t="shared" si="29"/>
        <v>95679.820505798969</v>
      </c>
      <c r="W29" s="32">
        <f t="shared" si="29"/>
        <v>184005.64827234903</v>
      </c>
      <c r="X29" s="32">
        <f t="shared" si="29"/>
        <v>140127.91764994175</v>
      </c>
      <c r="Y29" s="32">
        <f t="shared" si="29"/>
        <v>124277.61584542156</v>
      </c>
      <c r="Z29" s="32">
        <f t="shared" si="29"/>
        <v>106760.90476147663</v>
      </c>
      <c r="AA29" s="32">
        <f t="shared" si="29"/>
        <v>91722.616928269272</v>
      </c>
      <c r="AB29" s="32">
        <f t="shared" si="29"/>
        <v>149862.68889080011</v>
      </c>
      <c r="AC29" s="32">
        <f t="shared" si="29"/>
        <v>129929.17367003886</v>
      </c>
      <c r="AD29" s="32">
        <f t="shared" si="29"/>
        <v>109137.49796071112</v>
      </c>
      <c r="AE29" s="32">
        <f t="shared" si="29"/>
        <v>-1638494.6919391307</v>
      </c>
      <c r="AF29" s="32">
        <f t="shared" si="29"/>
        <v>149862.68889080008</v>
      </c>
      <c r="AG29" s="32">
        <f t="shared" si="29"/>
        <v>6920241.4119422901</v>
      </c>
    </row>
    <row r="30" spans="2:33" ht="10.5" thickBot="1" x14ac:dyDescent="0.25"/>
    <row r="31" spans="2:33" ht="10.5" thickBot="1" x14ac:dyDescent="0.25">
      <c r="B31" s="503" t="s">
        <v>658</v>
      </c>
      <c r="C31" s="120">
        <f>D29+NPV(Parametre!$C$5,E29:AG29)</f>
        <v>-805995.86965281796</v>
      </c>
      <c r="D31" s="121" t="s">
        <v>0</v>
      </c>
      <c r="E31" s="15"/>
    </row>
    <row r="32" spans="2:33" ht="10.5" thickBot="1" x14ac:dyDescent="0.25">
      <c r="B32" s="502" t="s">
        <v>659</v>
      </c>
      <c r="C32" s="173">
        <f>IFERROR(IRR(D29:AG29),"n/a")</f>
        <v>3.0001740660121179E-2</v>
      </c>
      <c r="D32" s="27"/>
      <c r="E32" s="177"/>
    </row>
    <row r="36" spans="2:33" ht="10.5" x14ac:dyDescent="0.25">
      <c r="B36" s="21" t="s">
        <v>829</v>
      </c>
      <c r="C36" s="21"/>
      <c r="D36" s="4" t="s">
        <v>12</v>
      </c>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row>
    <row r="37" spans="2:33" ht="10.5" x14ac:dyDescent="0.25">
      <c r="B37" s="5"/>
      <c r="C37" s="5"/>
      <c r="D37" s="6">
        <v>1</v>
      </c>
      <c r="E37" s="6">
        <v>2</v>
      </c>
      <c r="F37" s="6">
        <v>3</v>
      </c>
      <c r="G37" s="6">
        <v>4</v>
      </c>
      <c r="H37" s="6">
        <v>5</v>
      </c>
      <c r="I37" s="6">
        <v>6</v>
      </c>
      <c r="J37" s="6">
        <v>7</v>
      </c>
      <c r="K37" s="6">
        <v>8</v>
      </c>
      <c r="L37" s="6">
        <v>9</v>
      </c>
      <c r="M37" s="6">
        <v>10</v>
      </c>
      <c r="N37" s="6">
        <v>11</v>
      </c>
      <c r="O37" s="6">
        <v>12</v>
      </c>
      <c r="P37" s="6">
        <v>13</v>
      </c>
      <c r="Q37" s="6">
        <v>14</v>
      </c>
      <c r="R37" s="6">
        <v>15</v>
      </c>
      <c r="S37" s="6">
        <v>16</v>
      </c>
      <c r="T37" s="6">
        <v>17</v>
      </c>
      <c r="U37" s="6">
        <v>18</v>
      </c>
      <c r="V37" s="6">
        <v>19</v>
      </c>
      <c r="W37" s="6">
        <v>20</v>
      </c>
      <c r="X37" s="6">
        <v>21</v>
      </c>
      <c r="Y37" s="6">
        <v>22</v>
      </c>
      <c r="Z37" s="6">
        <v>23</v>
      </c>
      <c r="AA37" s="6">
        <v>24</v>
      </c>
      <c r="AB37" s="6">
        <v>25</v>
      </c>
      <c r="AC37" s="6">
        <v>26</v>
      </c>
      <c r="AD37" s="6">
        <v>27</v>
      </c>
      <c r="AE37" s="6">
        <v>28</v>
      </c>
      <c r="AF37" s="6">
        <v>29</v>
      </c>
      <c r="AG37" s="6">
        <v>30</v>
      </c>
    </row>
    <row r="38" spans="2:33" ht="10.5" x14ac:dyDescent="0.25">
      <c r="B38" s="7" t="s">
        <v>53</v>
      </c>
      <c r="C38" s="126"/>
      <c r="D38" s="477">
        <v>2021</v>
      </c>
      <c r="E38" s="477">
        <f>$D$7+D37</f>
        <v>2022</v>
      </c>
      <c r="F38" s="477">
        <f>$D$7+E37</f>
        <v>2023</v>
      </c>
      <c r="G38" s="477">
        <f t="shared" ref="G38" si="30">$D$7+F37</f>
        <v>2024</v>
      </c>
      <c r="H38" s="477">
        <f t="shared" ref="H38" si="31">$D$7+G37</f>
        <v>2025</v>
      </c>
      <c r="I38" s="477">
        <f t="shared" ref="I38" si="32">$D$7+H37</f>
        <v>2026</v>
      </c>
      <c r="J38" s="477">
        <f t="shared" ref="J38" si="33">$D$7+I37</f>
        <v>2027</v>
      </c>
      <c r="K38" s="477">
        <f t="shared" ref="K38" si="34">$D$7+J37</f>
        <v>2028</v>
      </c>
      <c r="L38" s="477">
        <f t="shared" ref="L38" si="35">$D$7+K37</f>
        <v>2029</v>
      </c>
      <c r="M38" s="477">
        <f t="shared" ref="M38" si="36">$D$7+L37</f>
        <v>2030</v>
      </c>
      <c r="N38" s="477">
        <f t="shared" ref="N38" si="37">$D$7+M37</f>
        <v>2031</v>
      </c>
      <c r="O38" s="477">
        <f t="shared" ref="O38" si="38">$D$7+N37</f>
        <v>2032</v>
      </c>
      <c r="P38" s="477">
        <f t="shared" ref="P38" si="39">$D$7+O37</f>
        <v>2033</v>
      </c>
      <c r="Q38" s="477">
        <f t="shared" ref="Q38" si="40">$D$7+P37</f>
        <v>2034</v>
      </c>
      <c r="R38" s="477">
        <f t="shared" ref="R38" si="41">$D$7+Q37</f>
        <v>2035</v>
      </c>
      <c r="S38" s="477">
        <f t="shared" ref="S38" si="42">$D$7+R37</f>
        <v>2036</v>
      </c>
      <c r="T38" s="477">
        <f t="shared" ref="T38" si="43">$D$7+S37</f>
        <v>2037</v>
      </c>
      <c r="U38" s="477">
        <f t="shared" ref="U38" si="44">$D$7+T37</f>
        <v>2038</v>
      </c>
      <c r="V38" s="477">
        <f t="shared" ref="V38" si="45">$D$7+U37</f>
        <v>2039</v>
      </c>
      <c r="W38" s="477">
        <f t="shared" ref="W38" si="46">$D$7+V37</f>
        <v>2040</v>
      </c>
      <c r="X38" s="477">
        <f t="shared" ref="X38" si="47">$D$7+W37</f>
        <v>2041</v>
      </c>
      <c r="Y38" s="477">
        <f t="shared" ref="Y38" si="48">$D$7+X37</f>
        <v>2042</v>
      </c>
      <c r="Z38" s="477">
        <f t="shared" ref="Z38" si="49">$D$7+Y37</f>
        <v>2043</v>
      </c>
      <c r="AA38" s="477">
        <f t="shared" ref="AA38" si="50">$D$7+Z37</f>
        <v>2044</v>
      </c>
      <c r="AB38" s="477">
        <f t="shared" ref="AB38" si="51">$D$7+AA37</f>
        <v>2045</v>
      </c>
      <c r="AC38" s="477">
        <f t="shared" ref="AC38" si="52">$D$7+AB37</f>
        <v>2046</v>
      </c>
      <c r="AD38" s="477">
        <f t="shared" ref="AD38" si="53">$D$7+AC37</f>
        <v>2047</v>
      </c>
      <c r="AE38" s="477">
        <f t="shared" ref="AE38" si="54">$D$7+AD37</f>
        <v>2048</v>
      </c>
      <c r="AF38" s="477">
        <f t="shared" ref="AF38" si="55">$D$7+AE37</f>
        <v>2049</v>
      </c>
      <c r="AG38" s="477">
        <f t="shared" ref="AG38" si="56">$D$7+AF37</f>
        <v>2050</v>
      </c>
    </row>
    <row r="39" spans="2:33" x14ac:dyDescent="0.2">
      <c r="B39" s="34" t="s">
        <v>85</v>
      </c>
      <c r="C39" s="127">
        <f>D39+NPV(Parametre!$C$5,E39:AG39)</f>
        <v>-73173711.24695617</v>
      </c>
      <c r="D39" s="125">
        <f>'01A Investičné náklady'!D34*-1</f>
        <v>-21204081.008189239</v>
      </c>
      <c r="E39" s="125">
        <f>'01A Investičné náklady'!E34*-1</f>
        <v>-38674038.486230485</v>
      </c>
      <c r="F39" s="125">
        <f>'01A Investičné náklady'!F34*-1</f>
        <v>-15989352.0405706</v>
      </c>
      <c r="G39" s="125">
        <f>'01A Investičné náklady'!G34*-1</f>
        <v>0</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row>
    <row r="40" spans="2:33" x14ac:dyDescent="0.2">
      <c r="B40" s="196" t="s">
        <v>657</v>
      </c>
      <c r="C40" s="127">
        <f>D40+NPV(Parametre!$C$5,E40:AG40)</f>
        <v>58590896.47951144</v>
      </c>
      <c r="D40" s="125">
        <f>'05 Financovanie'!E50</f>
        <v>14635198.856960852</v>
      </c>
      <c r="E40" s="125">
        <f>'05 Financovanie'!F50</f>
        <v>32645705.109678566</v>
      </c>
      <c r="F40" s="125">
        <f>'05 Financovanie'!G50</f>
        <v>13590949.234485013</v>
      </c>
      <c r="G40" s="125">
        <f>'05 Financovanie'!H50</f>
        <v>0</v>
      </c>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row>
    <row r="41" spans="2:33" x14ac:dyDescent="0.2">
      <c r="B41" s="196" t="s">
        <v>660</v>
      </c>
      <c r="C41" s="127">
        <f>D41+NPV(Parametre!$C$5,E41:AG41)</f>
        <v>3658685.5623478079</v>
      </c>
      <c r="D41" s="125">
        <f>'05 Financovanie'!E51</f>
        <v>1060204.0504094621</v>
      </c>
      <c r="E41" s="125">
        <f>'05 Financovanie'!F51</f>
        <v>1933701.9243115243</v>
      </c>
      <c r="F41" s="125">
        <f>'05 Financovanie'!G51</f>
        <v>799467.60202853009</v>
      </c>
      <c r="G41" s="125">
        <f>'05 Financovanie'!H51</f>
        <v>0</v>
      </c>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c r="AE41" s="125"/>
      <c r="AF41" s="125"/>
      <c r="AG41" s="125"/>
    </row>
    <row r="42" spans="2:33" x14ac:dyDescent="0.2">
      <c r="B42" s="34" t="s">
        <v>431</v>
      </c>
      <c r="C42" s="127">
        <f>D42+NPV(Parametre!$C$5,E42:AG42)</f>
        <v>-804383.0237101441</v>
      </c>
      <c r="D42" s="125">
        <f>'03 Prevádzkové výdavky'!D38*-1</f>
        <v>0</v>
      </c>
      <c r="E42" s="125">
        <f>'03 Prevádzkové výdavky'!E38*-1</f>
        <v>0</v>
      </c>
      <c r="F42" s="125">
        <f>'03 Prevádzkové výdavky'!F38*-1</f>
        <v>0</v>
      </c>
      <c r="G42" s="125">
        <f>'03 Prevádzkové výdavky'!G38*-1</f>
        <v>0</v>
      </c>
      <c r="H42" s="125">
        <f>'03 Prevádzkové výdavky'!H38*-1</f>
        <v>0</v>
      </c>
      <c r="I42" s="125">
        <f>'03 Prevádzkové výdavky'!I38*-1</f>
        <v>0</v>
      </c>
      <c r="J42" s="125">
        <f>'03 Prevádzkové výdavky'!J38*-1</f>
        <v>0</v>
      </c>
      <c r="K42" s="125">
        <f>'03 Prevádzkové výdavky'!K38*-1</f>
        <v>0</v>
      </c>
      <c r="L42" s="125">
        <f>'03 Prevádzkové výdavky'!L38*-1</f>
        <v>0</v>
      </c>
      <c r="M42" s="125">
        <f>'03 Prevádzkové výdavky'!M38*-1</f>
        <v>0</v>
      </c>
      <c r="N42" s="125">
        <f>'03 Prevádzkové výdavky'!N38*-1</f>
        <v>0</v>
      </c>
      <c r="O42" s="125">
        <f>'03 Prevádzkové výdavky'!O38*-1</f>
        <v>0</v>
      </c>
      <c r="P42" s="125">
        <f>'03 Prevádzkové výdavky'!P38*-1</f>
        <v>0</v>
      </c>
      <c r="Q42" s="125">
        <f>'03 Prevádzkové výdavky'!Q38*-1</f>
        <v>0</v>
      </c>
      <c r="R42" s="125">
        <f>'03 Prevádzkové výdavky'!R38*-1</f>
        <v>0</v>
      </c>
      <c r="S42" s="125">
        <f>'03 Prevádzkové výdavky'!S38*-1</f>
        <v>-297085.34368539997</v>
      </c>
      <c r="T42" s="125">
        <f>'03 Prevádzkové výdavky'!T38*-1</f>
        <v>0</v>
      </c>
      <c r="U42" s="125">
        <f>'03 Prevádzkové výdavky'!U38*-1</f>
        <v>0</v>
      </c>
      <c r="V42" s="125">
        <f>'03 Prevádzkové výdavky'!V38*-1</f>
        <v>0</v>
      </c>
      <c r="W42" s="125">
        <f>'03 Prevádzkové výdavky'!W38*-1</f>
        <v>0</v>
      </c>
      <c r="X42" s="125">
        <f>'03 Prevádzkové výdavky'!X38*-1</f>
        <v>0</v>
      </c>
      <c r="Y42" s="125">
        <f>'03 Prevádzkové výdavky'!Y38*-1</f>
        <v>0</v>
      </c>
      <c r="Z42" s="125">
        <f>'03 Prevádzkové výdavky'!Z38*-1</f>
        <v>0</v>
      </c>
      <c r="AA42" s="125">
        <f>'03 Prevádzkové výdavky'!AA38*-1</f>
        <v>-52294.753244999993</v>
      </c>
      <c r="AB42" s="125">
        <f>'03 Prevádzkové výdavky'!AB38*-1</f>
        <v>0</v>
      </c>
      <c r="AC42" s="125">
        <f>'03 Prevádzkové výdavky'!AC38*-1</f>
        <v>0</v>
      </c>
      <c r="AD42" s="125">
        <f>'03 Prevádzkové výdavky'!AD38*-1</f>
        <v>0</v>
      </c>
      <c r="AE42" s="125">
        <f>'03 Prevádzkové výdavky'!AE38*-1</f>
        <v>-1782512.0621123998</v>
      </c>
      <c r="AF42" s="125">
        <f>'03 Prevádzkové výdavky'!AF38*-1</f>
        <v>0</v>
      </c>
      <c r="AG42" s="125">
        <f>'03 Prevádzkové výdavky'!AG38*-1</f>
        <v>0</v>
      </c>
    </row>
    <row r="43" spans="2:33" x14ac:dyDescent="0.2">
      <c r="B43" s="4" t="s">
        <v>84</v>
      </c>
      <c r="C43" s="127">
        <f>D43+NPV(Parametre!$C$5,E43:AG43)</f>
        <v>12302836.982550256</v>
      </c>
      <c r="D43" s="10">
        <f>'03 Prevádzkové výdavky'!D36</f>
        <v>223257.00644334994</v>
      </c>
      <c r="E43" s="10">
        <f>'03 Prevádzkové výdavky'!E36</f>
        <v>5036229.2184300497</v>
      </c>
      <c r="F43" s="10">
        <f>'03 Prevádzkové výdavky'!F36</f>
        <v>6189416.6998135988</v>
      </c>
      <c r="G43" s="10">
        <f>'03 Prevádzkové výdavky'!G36</f>
        <v>78178.834240909448</v>
      </c>
      <c r="H43" s="10">
        <f>'03 Prevádzkové výdavky'!H36</f>
        <v>83442.393591786153</v>
      </c>
      <c r="I43" s="10">
        <f>'03 Prevádzkové výdavky'!I36</f>
        <v>73530.455841558054</v>
      </c>
      <c r="J43" s="10">
        <f>'03 Prevádzkové výdavky'!J36</f>
        <v>62576.434145688669</v>
      </c>
      <c r="K43" s="10">
        <f>'03 Prevádzkové výdavky'!K36</f>
        <v>87914.180616808007</v>
      </c>
      <c r="L43" s="10">
        <f>'03 Prevádzkové výdavky'!L36</f>
        <v>93833.193249233882</v>
      </c>
      <c r="M43" s="10">
        <f>'03 Prevádzkové výdavky'!M36</f>
        <v>82686.955343576745</v>
      </c>
      <c r="N43" s="10">
        <f>'03 Prevádzkové výdavky'!N36</f>
        <v>70368.866295541651</v>
      </c>
      <c r="O43" s="10">
        <f>'03 Prevádzkové výdavky'!O36</f>
        <v>98861.83682028309</v>
      </c>
      <c r="P43" s="10">
        <f>'03 Prevádzkové výdavky'!P36</f>
        <v>105517.92411926643</v>
      </c>
      <c r="Q43" s="10">
        <f>'03 Prevádzkové výdavky'!Q36</f>
        <v>92983.682825564974</v>
      </c>
      <c r="R43" s="10">
        <f>'03 Prevádzkové výdavky'!R36</f>
        <v>79131.663721701116</v>
      </c>
      <c r="S43" s="10">
        <f>'03 Prevádzkové výdavky'!S36</f>
        <v>111172.76770263922</v>
      </c>
      <c r="T43" s="10">
        <f>'03 Prevádzkové výdavky'!T36</f>
        <v>118657.71508879343</v>
      </c>
      <c r="U43" s="10">
        <f>'03 Prevádzkové výdavky'!U36</f>
        <v>104562.62702962011</v>
      </c>
      <c r="V43" s="10">
        <f>'03 Prevádzkové výdavky'!V36</f>
        <v>88985.662737060804</v>
      </c>
      <c r="W43" s="10">
        <f>'03 Prevádzkové výdavky'!W36</f>
        <v>177311.49050361093</v>
      </c>
      <c r="X43" s="10">
        <f>'03 Prevádzkové výdavky'!X36</f>
        <v>133433.75988120364</v>
      </c>
      <c r="Y43" s="10">
        <f>'03 Prevádzkové výdavky'!Y36</f>
        <v>117583.45807668346</v>
      </c>
      <c r="Z43" s="10">
        <f>'03 Prevádzkové výdavky'!Z36</f>
        <v>100066.74699273855</v>
      </c>
      <c r="AA43" s="10">
        <f>'03 Prevádzkové výdavky'!AA36</f>
        <v>137323.21240453119</v>
      </c>
      <c r="AB43" s="10">
        <f>'03 Prevádzkové výdavky'!AB36</f>
        <v>143168.53112206212</v>
      </c>
      <c r="AC43" s="10">
        <f>'03 Prevádzkové výdavky'!AC36</f>
        <v>123235.01590130081</v>
      </c>
      <c r="AD43" s="10">
        <f>'03 Prevádzkové výdavky'!AD36</f>
        <v>102443.34019197313</v>
      </c>
      <c r="AE43" s="10">
        <f>'03 Prevádzkové výdavky'!AE36</f>
        <v>137323.21240453119</v>
      </c>
      <c r="AF43" s="10">
        <f>'03 Prevádzkové výdavky'!AF36</f>
        <v>143168.53112206212</v>
      </c>
      <c r="AG43" s="10">
        <f>'03 Prevádzkové výdavky'!AG36</f>
        <v>123235.01590130081</v>
      </c>
    </row>
    <row r="44" spans="2:33" x14ac:dyDescent="0.2">
      <c r="B44" s="4" t="s">
        <v>379</v>
      </c>
      <c r="C44" s="127">
        <f>D44+NPV(Parametre!$C$5,E44:AG44)</f>
        <v>101041.71354696267</v>
      </c>
      <c r="D44" s="10">
        <f>'04 Príjmy'!D25</f>
        <v>0</v>
      </c>
      <c r="E44" s="10">
        <f>'04 Príjmy'!E25</f>
        <v>0</v>
      </c>
      <c r="F44" s="10">
        <f>'04 Príjmy'!F25</f>
        <v>0</v>
      </c>
      <c r="G44" s="10">
        <f>'04 Príjmy'!G25</f>
        <v>6677.3775014116254</v>
      </c>
      <c r="H44" s="10">
        <f>'04 Príjmy'!H25</f>
        <v>6686.8563669975265</v>
      </c>
      <c r="I44" s="10">
        <f>'04 Príjmy'!I25</f>
        <v>6690.5351605312608</v>
      </c>
      <c r="J44" s="10">
        <f>'04 Príjmy'!J25</f>
        <v>6694.1577687382232</v>
      </c>
      <c r="K44" s="10">
        <f>'04 Príjmy'!K25</f>
        <v>6694.157768738165</v>
      </c>
      <c r="L44" s="10">
        <f>'04 Príjmy'!L25</f>
        <v>6694.1577687381941</v>
      </c>
      <c r="M44" s="10">
        <f>'04 Príjmy'!M25</f>
        <v>6694.1577687382232</v>
      </c>
      <c r="N44" s="10">
        <f>'04 Príjmy'!N25</f>
        <v>6694.1577687381941</v>
      </c>
      <c r="O44" s="10">
        <f>'04 Príjmy'!O25</f>
        <v>6694.157768738165</v>
      </c>
      <c r="P44" s="10">
        <f>'04 Príjmy'!P25</f>
        <v>6694.157768738165</v>
      </c>
      <c r="Q44" s="10">
        <f>'04 Príjmy'!Q25</f>
        <v>6694.1577687381359</v>
      </c>
      <c r="R44" s="10">
        <f>'04 Príjmy'!R25</f>
        <v>6694.1577687381068</v>
      </c>
      <c r="S44" s="10">
        <f>'04 Príjmy'!S25</f>
        <v>6694.1577687381359</v>
      </c>
      <c r="T44" s="10">
        <f>'04 Príjmy'!T25</f>
        <v>6694.1577687381068</v>
      </c>
      <c r="U44" s="10">
        <f>'04 Príjmy'!U25</f>
        <v>6694.157768738165</v>
      </c>
      <c r="V44" s="10">
        <f>'04 Príjmy'!V25</f>
        <v>6694.157768738165</v>
      </c>
      <c r="W44" s="10">
        <f>'04 Príjmy'!W25</f>
        <v>6694.1577687381068</v>
      </c>
      <c r="X44" s="10">
        <f>'04 Príjmy'!X25</f>
        <v>6694.1577687381068</v>
      </c>
      <c r="Y44" s="10">
        <f>'04 Príjmy'!Y25</f>
        <v>6694.1577687381068</v>
      </c>
      <c r="Z44" s="10">
        <f>'04 Príjmy'!Z25</f>
        <v>6694.1577687380777</v>
      </c>
      <c r="AA44" s="10">
        <f>'04 Príjmy'!AA25</f>
        <v>6694.1577687380777</v>
      </c>
      <c r="AB44" s="10">
        <f>'04 Príjmy'!AB25</f>
        <v>6694.1577687379904</v>
      </c>
      <c r="AC44" s="10">
        <f>'04 Príjmy'!AC25</f>
        <v>6694.1577687380486</v>
      </c>
      <c r="AD44" s="10">
        <f>'04 Príjmy'!AD25</f>
        <v>6694.1577687379904</v>
      </c>
      <c r="AE44" s="10">
        <f>'04 Príjmy'!AE25</f>
        <v>6694.1577687379613</v>
      </c>
      <c r="AF44" s="10">
        <f>'04 Príjmy'!AF25</f>
        <v>6694.1577687379613</v>
      </c>
      <c r="AG44" s="10">
        <f>'04 Príjmy'!AG25</f>
        <v>6694.1577687379613</v>
      </c>
    </row>
    <row r="45" spans="2:33" ht="10.5" thickBot="1" x14ac:dyDescent="0.25">
      <c r="B45" s="118" t="s">
        <v>15</v>
      </c>
      <c r="C45" s="128">
        <f>D45+NPV(Parametre!$C$5,E45:AG45)</f>
        <v>2177323.2254048241</v>
      </c>
      <c r="D45" s="119">
        <v>0</v>
      </c>
      <c r="E45" s="119">
        <v>0</v>
      </c>
      <c r="F45" s="119">
        <v>0</v>
      </c>
      <c r="G45" s="119">
        <v>0</v>
      </c>
      <c r="H45" s="119">
        <v>0</v>
      </c>
      <c r="I45" s="119">
        <v>0</v>
      </c>
      <c r="J45" s="119">
        <v>0</v>
      </c>
      <c r="K45" s="119">
        <v>0</v>
      </c>
      <c r="L45" s="119">
        <v>0</v>
      </c>
      <c r="M45" s="119">
        <v>0</v>
      </c>
      <c r="N45" s="119">
        <v>0</v>
      </c>
      <c r="O45" s="119">
        <v>0</v>
      </c>
      <c r="P45" s="119">
        <v>0</v>
      </c>
      <c r="Q45" s="119">
        <v>0</v>
      </c>
      <c r="R45" s="119">
        <v>0</v>
      </c>
      <c r="S45" s="119">
        <v>0</v>
      </c>
      <c r="T45" s="119">
        <v>0</v>
      </c>
      <c r="U45" s="119">
        <v>0</v>
      </c>
      <c r="V45" s="119">
        <v>0</v>
      </c>
      <c r="W45" s="119">
        <v>0</v>
      </c>
      <c r="X45" s="119">
        <v>0</v>
      </c>
      <c r="Y45" s="119">
        <v>0</v>
      </c>
      <c r="Z45" s="119">
        <v>0</v>
      </c>
      <c r="AA45" s="119">
        <v>0</v>
      </c>
      <c r="AB45" s="119">
        <v>0</v>
      </c>
      <c r="AC45" s="119">
        <v>0</v>
      </c>
      <c r="AD45" s="119">
        <v>0</v>
      </c>
      <c r="AE45" s="119">
        <v>0</v>
      </c>
      <c r="AF45" s="119">
        <v>0</v>
      </c>
      <c r="AG45" s="119">
        <f>'02 Zostatková hodnota'!C25</f>
        <v>6790312.2382722516</v>
      </c>
    </row>
    <row r="46" spans="2:33" ht="11" thickTop="1" x14ac:dyDescent="0.25">
      <c r="B46" s="31" t="s">
        <v>54</v>
      </c>
      <c r="C46" s="32">
        <f>D46+NPV(Parametre!$C$5,E46:AG46)</f>
        <v>2852689.6926949872</v>
      </c>
      <c r="D46" s="32">
        <f>SUM(D39:D45)</f>
        <v>-5285421.094375575</v>
      </c>
      <c r="E46" s="32">
        <f t="shared" ref="E46:AG46" si="57">SUM(E39:E45)</f>
        <v>941597.76618965529</v>
      </c>
      <c r="F46" s="32">
        <f t="shared" si="57"/>
        <v>4590481.4957565423</v>
      </c>
      <c r="G46" s="32">
        <f t="shared" si="57"/>
        <v>84856.211742321073</v>
      </c>
      <c r="H46" s="32">
        <f t="shared" si="57"/>
        <v>90129.249958783679</v>
      </c>
      <c r="I46" s="32">
        <f t="shared" si="57"/>
        <v>80220.991002089315</v>
      </c>
      <c r="J46" s="32">
        <f t="shared" si="57"/>
        <v>69270.591914426885</v>
      </c>
      <c r="K46" s="32">
        <f t="shared" si="57"/>
        <v>94608.338385546173</v>
      </c>
      <c r="L46" s="32">
        <f t="shared" si="57"/>
        <v>100527.35101797208</v>
      </c>
      <c r="M46" s="32">
        <f t="shared" si="57"/>
        <v>89381.113112314968</v>
      </c>
      <c r="N46" s="32">
        <f t="shared" si="57"/>
        <v>77063.024064279845</v>
      </c>
      <c r="O46" s="32">
        <f t="shared" si="57"/>
        <v>105555.99458902125</v>
      </c>
      <c r="P46" s="32">
        <f t="shared" si="57"/>
        <v>112212.0818880046</v>
      </c>
      <c r="Q46" s="32">
        <f t="shared" si="57"/>
        <v>99677.84059430311</v>
      </c>
      <c r="R46" s="32">
        <f t="shared" si="57"/>
        <v>85825.821490439223</v>
      </c>
      <c r="S46" s="32">
        <f t="shared" si="57"/>
        <v>-179218.41821402262</v>
      </c>
      <c r="T46" s="32">
        <f t="shared" si="57"/>
        <v>125351.87285753153</v>
      </c>
      <c r="U46" s="32">
        <f t="shared" si="57"/>
        <v>111256.78479835828</v>
      </c>
      <c r="V46" s="32">
        <f t="shared" si="57"/>
        <v>95679.820505798969</v>
      </c>
      <c r="W46" s="32">
        <f t="shared" si="57"/>
        <v>184005.64827234903</v>
      </c>
      <c r="X46" s="32">
        <f t="shared" si="57"/>
        <v>140127.91764994175</v>
      </c>
      <c r="Y46" s="32">
        <f t="shared" si="57"/>
        <v>124277.61584542156</v>
      </c>
      <c r="Z46" s="32">
        <f t="shared" si="57"/>
        <v>106760.90476147663</v>
      </c>
      <c r="AA46" s="32">
        <f t="shared" si="57"/>
        <v>91722.616928269272</v>
      </c>
      <c r="AB46" s="32">
        <f t="shared" si="57"/>
        <v>149862.68889080011</v>
      </c>
      <c r="AC46" s="32">
        <f t="shared" si="57"/>
        <v>129929.17367003886</v>
      </c>
      <c r="AD46" s="32">
        <f t="shared" si="57"/>
        <v>109137.49796071112</v>
      </c>
      <c r="AE46" s="32">
        <f t="shared" si="57"/>
        <v>-1638494.6919391307</v>
      </c>
      <c r="AF46" s="32">
        <f t="shared" si="57"/>
        <v>149862.68889080008</v>
      </c>
      <c r="AG46" s="32">
        <f t="shared" si="57"/>
        <v>6920241.4119422901</v>
      </c>
    </row>
    <row r="47" spans="2:33" ht="10.5" thickBot="1" x14ac:dyDescent="0.25"/>
    <row r="48" spans="2:33" ht="10.5" thickBot="1" x14ac:dyDescent="0.25">
      <c r="B48" s="503" t="s">
        <v>658</v>
      </c>
      <c r="C48" s="120">
        <f>D46+NPV(Parametre!$C$5,E46:AG46)</f>
        <v>2852689.6926949872</v>
      </c>
      <c r="D48" s="121" t="s">
        <v>0</v>
      </c>
      <c r="E48" s="15"/>
    </row>
    <row r="49" spans="2:34" ht="10.5" thickBot="1" x14ac:dyDescent="0.25">
      <c r="B49" s="503" t="s">
        <v>381</v>
      </c>
      <c r="C49" s="173">
        <f>IFERROR(IRR(D46:AG46),"n/a")</f>
        <v>0.11678957409167823</v>
      </c>
      <c r="D49" s="27"/>
      <c r="E49" s="177"/>
    </row>
    <row r="52" spans="2:34" ht="10.5" x14ac:dyDescent="0.25">
      <c r="B52" s="21" t="s">
        <v>830</v>
      </c>
      <c r="C52" s="21"/>
      <c r="D52" s="4" t="s">
        <v>12</v>
      </c>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2:34" ht="10.5" x14ac:dyDescent="0.25">
      <c r="B53" s="5"/>
      <c r="C53" s="5"/>
      <c r="D53" s="6">
        <v>1</v>
      </c>
      <c r="E53" s="6">
        <v>2</v>
      </c>
      <c r="F53" s="6">
        <v>3</v>
      </c>
      <c r="G53" s="6">
        <v>4</v>
      </c>
      <c r="H53" s="6">
        <v>5</v>
      </c>
      <c r="I53" s="6">
        <v>6</v>
      </c>
      <c r="J53" s="6">
        <v>7</v>
      </c>
      <c r="K53" s="6">
        <v>8</v>
      </c>
      <c r="L53" s="6">
        <v>9</v>
      </c>
      <c r="M53" s="6">
        <v>10</v>
      </c>
      <c r="N53" s="6">
        <v>11</v>
      </c>
      <c r="O53" s="6">
        <v>12</v>
      </c>
      <c r="P53" s="6">
        <v>13</v>
      </c>
      <c r="Q53" s="6">
        <v>14</v>
      </c>
      <c r="R53" s="6">
        <v>15</v>
      </c>
      <c r="S53" s="6">
        <v>16</v>
      </c>
      <c r="T53" s="6">
        <v>17</v>
      </c>
      <c r="U53" s="6">
        <v>18</v>
      </c>
      <c r="V53" s="6">
        <v>19</v>
      </c>
      <c r="W53" s="6">
        <v>20</v>
      </c>
      <c r="X53" s="6">
        <v>21</v>
      </c>
      <c r="Y53" s="6">
        <v>22</v>
      </c>
      <c r="Z53" s="6">
        <v>23</v>
      </c>
      <c r="AA53" s="6">
        <v>24</v>
      </c>
      <c r="AB53" s="6">
        <v>25</v>
      </c>
      <c r="AC53" s="6">
        <v>26</v>
      </c>
      <c r="AD53" s="6">
        <v>27</v>
      </c>
      <c r="AE53" s="6">
        <v>28</v>
      </c>
      <c r="AF53" s="6">
        <v>29</v>
      </c>
      <c r="AG53" s="6">
        <v>30</v>
      </c>
    </row>
    <row r="54" spans="2:34" ht="10.5" x14ac:dyDescent="0.25">
      <c r="B54" s="7" t="s">
        <v>53</v>
      </c>
      <c r="C54" s="476"/>
      <c r="D54" s="477">
        <f>D7</f>
        <v>2021</v>
      </c>
      <c r="E54" s="477">
        <f>E7</f>
        <v>2022</v>
      </c>
      <c r="F54" s="477">
        <f>F7</f>
        <v>2023</v>
      </c>
      <c r="G54" s="477">
        <f t="shared" ref="G54:AG54" si="58">G7</f>
        <v>2024</v>
      </c>
      <c r="H54" s="477">
        <f t="shared" si="58"/>
        <v>2025</v>
      </c>
      <c r="I54" s="477">
        <f t="shared" si="58"/>
        <v>2026</v>
      </c>
      <c r="J54" s="477">
        <f t="shared" si="58"/>
        <v>2027</v>
      </c>
      <c r="K54" s="477">
        <f t="shared" si="58"/>
        <v>2028</v>
      </c>
      <c r="L54" s="477">
        <f t="shared" si="58"/>
        <v>2029</v>
      </c>
      <c r="M54" s="477">
        <f t="shared" si="58"/>
        <v>2030</v>
      </c>
      <c r="N54" s="477">
        <f t="shared" si="58"/>
        <v>2031</v>
      </c>
      <c r="O54" s="477">
        <f t="shared" si="58"/>
        <v>2032</v>
      </c>
      <c r="P54" s="477">
        <f t="shared" si="58"/>
        <v>2033</v>
      </c>
      <c r="Q54" s="477">
        <f t="shared" si="58"/>
        <v>2034</v>
      </c>
      <c r="R54" s="477">
        <f t="shared" si="58"/>
        <v>2035</v>
      </c>
      <c r="S54" s="477">
        <f t="shared" si="58"/>
        <v>2036</v>
      </c>
      <c r="T54" s="477">
        <f t="shared" si="58"/>
        <v>2037</v>
      </c>
      <c r="U54" s="477">
        <f t="shared" si="58"/>
        <v>2038</v>
      </c>
      <c r="V54" s="477">
        <f t="shared" si="58"/>
        <v>2039</v>
      </c>
      <c r="W54" s="477">
        <f t="shared" si="58"/>
        <v>2040</v>
      </c>
      <c r="X54" s="477">
        <f t="shared" si="58"/>
        <v>2041</v>
      </c>
      <c r="Y54" s="477">
        <f t="shared" si="58"/>
        <v>2042</v>
      </c>
      <c r="Z54" s="477">
        <f t="shared" si="58"/>
        <v>2043</v>
      </c>
      <c r="AA54" s="477">
        <f t="shared" si="58"/>
        <v>2044</v>
      </c>
      <c r="AB54" s="477">
        <f t="shared" si="58"/>
        <v>2045</v>
      </c>
      <c r="AC54" s="477">
        <f t="shared" si="58"/>
        <v>2046</v>
      </c>
      <c r="AD54" s="477">
        <f t="shared" si="58"/>
        <v>2047</v>
      </c>
      <c r="AE54" s="477">
        <f t="shared" si="58"/>
        <v>2048</v>
      </c>
      <c r="AF54" s="477">
        <f t="shared" si="58"/>
        <v>2049</v>
      </c>
      <c r="AG54" s="477">
        <f t="shared" si="58"/>
        <v>2050</v>
      </c>
    </row>
    <row r="55" spans="2:34" x14ac:dyDescent="0.2">
      <c r="B55" s="4" t="s">
        <v>382</v>
      </c>
      <c r="C55" s="127">
        <f>D55+NPV(Parametre!$C$5,E55:AG55)</f>
        <v>-10924129.205096908</v>
      </c>
      <c r="D55" s="10">
        <f>'05 Financovanie'!E52*-1</f>
        <v>-5508678.1008189246</v>
      </c>
      <c r="E55" s="10">
        <f>'05 Financovanie'!F52*-1</f>
        <v>-4094631.4522403944</v>
      </c>
      <c r="F55" s="10">
        <f>'05 Financovanie'!G52*-1</f>
        <v>-1598935.2040570565</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row>
    <row r="56" spans="2:34" x14ac:dyDescent="0.2">
      <c r="B56" s="4" t="s">
        <v>431</v>
      </c>
      <c r="C56" s="127">
        <f>D56+NPV(Parametre!$C$5,E56:AG56)</f>
        <v>-804383.0237101441</v>
      </c>
      <c r="D56" s="10">
        <f>D9</f>
        <v>0</v>
      </c>
      <c r="E56" s="10">
        <f t="shared" ref="E56:AG56" si="59">E9</f>
        <v>0</v>
      </c>
      <c r="F56" s="10">
        <f t="shared" si="59"/>
        <v>0</v>
      </c>
      <c r="G56" s="10">
        <f t="shared" si="59"/>
        <v>0</v>
      </c>
      <c r="H56" s="10">
        <f t="shared" si="59"/>
        <v>0</v>
      </c>
      <c r="I56" s="10">
        <f t="shared" si="59"/>
        <v>0</v>
      </c>
      <c r="J56" s="10">
        <f t="shared" si="59"/>
        <v>0</v>
      </c>
      <c r="K56" s="10">
        <f t="shared" si="59"/>
        <v>0</v>
      </c>
      <c r="L56" s="10">
        <f t="shared" si="59"/>
        <v>0</v>
      </c>
      <c r="M56" s="10">
        <f t="shared" si="59"/>
        <v>0</v>
      </c>
      <c r="N56" s="10">
        <f t="shared" si="59"/>
        <v>0</v>
      </c>
      <c r="O56" s="10">
        <f t="shared" si="59"/>
        <v>0</v>
      </c>
      <c r="P56" s="10">
        <f t="shared" si="59"/>
        <v>0</v>
      </c>
      <c r="Q56" s="10">
        <f t="shared" si="59"/>
        <v>0</v>
      </c>
      <c r="R56" s="10">
        <f t="shared" si="59"/>
        <v>0</v>
      </c>
      <c r="S56" s="10">
        <f t="shared" si="59"/>
        <v>-297085.34368539997</v>
      </c>
      <c r="T56" s="10">
        <f t="shared" si="59"/>
        <v>0</v>
      </c>
      <c r="U56" s="10">
        <f t="shared" si="59"/>
        <v>0</v>
      </c>
      <c r="V56" s="10">
        <f t="shared" si="59"/>
        <v>0</v>
      </c>
      <c r="W56" s="10">
        <f t="shared" si="59"/>
        <v>0</v>
      </c>
      <c r="X56" s="10">
        <f t="shared" si="59"/>
        <v>0</v>
      </c>
      <c r="Y56" s="10">
        <f t="shared" si="59"/>
        <v>0</v>
      </c>
      <c r="Z56" s="10">
        <f t="shared" si="59"/>
        <v>0</v>
      </c>
      <c r="AA56" s="10">
        <f t="shared" si="59"/>
        <v>-52294.753244999993</v>
      </c>
      <c r="AB56" s="10">
        <f t="shared" si="59"/>
        <v>0</v>
      </c>
      <c r="AC56" s="10">
        <f t="shared" si="59"/>
        <v>0</v>
      </c>
      <c r="AD56" s="10">
        <f t="shared" si="59"/>
        <v>0</v>
      </c>
      <c r="AE56" s="10">
        <f t="shared" si="59"/>
        <v>-1782512.0621123998</v>
      </c>
      <c r="AF56" s="10">
        <f t="shared" si="59"/>
        <v>0</v>
      </c>
      <c r="AG56" s="10">
        <f t="shared" si="59"/>
        <v>0</v>
      </c>
    </row>
    <row r="57" spans="2:34" x14ac:dyDescent="0.2">
      <c r="B57" s="4" t="s">
        <v>84</v>
      </c>
      <c r="C57" s="127">
        <f>D57+NPV(Parametre!$C$5,E57:AG57)</f>
        <v>5.4462049597290136E-10</v>
      </c>
      <c r="D57" s="10">
        <f>'03 Prevádzkové výdavky'!D58</f>
        <v>0</v>
      </c>
      <c r="E57" s="10">
        <f>'03 Prevádzkové výdavky'!E58</f>
        <v>1.7462298274040222E-10</v>
      </c>
      <c r="F57" s="10">
        <f>'03 Prevádzkové výdavky'!F58</f>
        <v>4.0745362639427185E-10</v>
      </c>
      <c r="G57" s="10">
        <f>'03 Prevádzkové výdavky'!G58</f>
        <v>0</v>
      </c>
      <c r="H57" s="10">
        <f>'03 Prevádzkové výdavky'!H58</f>
        <v>0</v>
      </c>
      <c r="I57" s="10">
        <f>'03 Prevádzkové výdavky'!I58</f>
        <v>0</v>
      </c>
      <c r="J57" s="10">
        <f>'03 Prevádzkové výdavky'!J58</f>
        <v>0</v>
      </c>
      <c r="K57" s="10">
        <f>'03 Prevádzkové výdavky'!K58</f>
        <v>0</v>
      </c>
      <c r="L57" s="10">
        <f>'03 Prevádzkové výdavky'!L58</f>
        <v>0</v>
      </c>
      <c r="M57" s="10">
        <f>'03 Prevádzkové výdavky'!M58</f>
        <v>0</v>
      </c>
      <c r="N57" s="10">
        <f>'03 Prevádzkové výdavky'!N58</f>
        <v>0</v>
      </c>
      <c r="O57" s="10">
        <f>'03 Prevádzkové výdavky'!O58</f>
        <v>0</v>
      </c>
      <c r="P57" s="10">
        <f>'03 Prevádzkové výdavky'!P58</f>
        <v>0</v>
      </c>
      <c r="Q57" s="10">
        <f>'03 Prevádzkové výdavky'!Q58</f>
        <v>0</v>
      </c>
      <c r="R57" s="10">
        <f>'03 Prevádzkové výdavky'!R58</f>
        <v>0</v>
      </c>
      <c r="S57" s="10">
        <f>'03 Prevádzkové výdavky'!S58</f>
        <v>0</v>
      </c>
      <c r="T57" s="10">
        <f>'03 Prevádzkové výdavky'!T58</f>
        <v>0</v>
      </c>
      <c r="U57" s="10">
        <f>'03 Prevádzkové výdavky'!U58</f>
        <v>0</v>
      </c>
      <c r="V57" s="10">
        <f>'03 Prevádzkové výdavky'!V58</f>
        <v>0</v>
      </c>
      <c r="W57" s="10">
        <f>'03 Prevádzkové výdavky'!W58</f>
        <v>0</v>
      </c>
      <c r="X57" s="10">
        <f>'03 Prevádzkové výdavky'!X58</f>
        <v>0</v>
      </c>
      <c r="Y57" s="10">
        <f>'03 Prevádzkové výdavky'!Y58</f>
        <v>0</v>
      </c>
      <c r="Z57" s="10">
        <f>'03 Prevádzkové výdavky'!Z58</f>
        <v>0</v>
      </c>
      <c r="AA57" s="10">
        <f>'03 Prevádzkové výdavky'!AA58</f>
        <v>0</v>
      </c>
      <c r="AB57" s="10">
        <f>'03 Prevádzkové výdavky'!AB58</f>
        <v>0</v>
      </c>
      <c r="AC57" s="10">
        <f>'03 Prevádzkové výdavky'!AC58</f>
        <v>0</v>
      </c>
      <c r="AD57" s="10">
        <f>'03 Prevádzkové výdavky'!AD58</f>
        <v>0</v>
      </c>
      <c r="AE57" s="10">
        <f>'03 Prevádzkové výdavky'!AE58</f>
        <v>0</v>
      </c>
      <c r="AF57" s="10">
        <f>'03 Prevádzkové výdavky'!AF58</f>
        <v>0</v>
      </c>
      <c r="AG57" s="10">
        <f>'03 Prevádzkové výdavky'!AG58</f>
        <v>0</v>
      </c>
    </row>
    <row r="58" spans="2:34" x14ac:dyDescent="0.2">
      <c r="B58" s="4" t="s">
        <v>383</v>
      </c>
      <c r="C58" s="127">
        <f>D58+NPV(Parametre!$C$5,E58:AG58)</f>
        <v>0</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row>
    <row r="59" spans="2:34" x14ac:dyDescent="0.2">
      <c r="B59" s="4" t="s">
        <v>379</v>
      </c>
      <c r="C59" s="127">
        <f>D59+NPV(Parametre!$C$5,E59:AG59)</f>
        <v>101041.71354696267</v>
      </c>
      <c r="D59" s="10">
        <f t="shared" ref="D59:AG59" si="60">D11</f>
        <v>0</v>
      </c>
      <c r="E59" s="10">
        <f t="shared" si="60"/>
        <v>0</v>
      </c>
      <c r="F59" s="10">
        <f t="shared" si="60"/>
        <v>0</v>
      </c>
      <c r="G59" s="10">
        <f t="shared" si="60"/>
        <v>6677.3775014116254</v>
      </c>
      <c r="H59" s="10">
        <f t="shared" si="60"/>
        <v>6686.8563669975265</v>
      </c>
      <c r="I59" s="10">
        <f t="shared" si="60"/>
        <v>6690.5351605312608</v>
      </c>
      <c r="J59" s="10">
        <f t="shared" si="60"/>
        <v>6694.1577687382232</v>
      </c>
      <c r="K59" s="10">
        <f t="shared" si="60"/>
        <v>6694.157768738165</v>
      </c>
      <c r="L59" s="10">
        <f t="shared" si="60"/>
        <v>6694.1577687381941</v>
      </c>
      <c r="M59" s="10">
        <f t="shared" si="60"/>
        <v>6694.1577687382232</v>
      </c>
      <c r="N59" s="10">
        <f t="shared" si="60"/>
        <v>6694.1577687381941</v>
      </c>
      <c r="O59" s="10">
        <f t="shared" si="60"/>
        <v>6694.157768738165</v>
      </c>
      <c r="P59" s="10">
        <f t="shared" si="60"/>
        <v>6694.157768738165</v>
      </c>
      <c r="Q59" s="10">
        <f t="shared" si="60"/>
        <v>6694.1577687381359</v>
      </c>
      <c r="R59" s="10">
        <f t="shared" si="60"/>
        <v>6694.1577687381068</v>
      </c>
      <c r="S59" s="10">
        <f t="shared" si="60"/>
        <v>6694.1577687381359</v>
      </c>
      <c r="T59" s="10">
        <f t="shared" si="60"/>
        <v>6694.1577687381068</v>
      </c>
      <c r="U59" s="10">
        <f t="shared" si="60"/>
        <v>6694.157768738165</v>
      </c>
      <c r="V59" s="10">
        <f t="shared" si="60"/>
        <v>6694.157768738165</v>
      </c>
      <c r="W59" s="10">
        <f t="shared" si="60"/>
        <v>6694.1577687381068</v>
      </c>
      <c r="X59" s="10">
        <f t="shared" si="60"/>
        <v>6694.1577687381068</v>
      </c>
      <c r="Y59" s="10">
        <f t="shared" si="60"/>
        <v>6694.1577687381068</v>
      </c>
      <c r="Z59" s="10">
        <f t="shared" si="60"/>
        <v>6694.1577687380777</v>
      </c>
      <c r="AA59" s="10">
        <f t="shared" si="60"/>
        <v>6694.1577687380777</v>
      </c>
      <c r="AB59" s="10">
        <f t="shared" si="60"/>
        <v>6694.1577687379904</v>
      </c>
      <c r="AC59" s="10">
        <f t="shared" si="60"/>
        <v>6694.1577687380486</v>
      </c>
      <c r="AD59" s="10">
        <f t="shared" si="60"/>
        <v>6694.1577687379904</v>
      </c>
      <c r="AE59" s="10">
        <f t="shared" si="60"/>
        <v>6694.1577687379613</v>
      </c>
      <c r="AF59" s="10">
        <f t="shared" si="60"/>
        <v>6694.1577687379613</v>
      </c>
      <c r="AG59" s="10">
        <f t="shared" si="60"/>
        <v>6694.1577687379613</v>
      </c>
    </row>
    <row r="60" spans="2:34" ht="10.5" thickBot="1" x14ac:dyDescent="0.25">
      <c r="B60" s="118" t="s">
        <v>15</v>
      </c>
      <c r="C60" s="188">
        <f>D60+NPV(Parametre!$C$5,E60:AG60)</f>
        <v>2177323.2254048241</v>
      </c>
      <c r="D60" s="119">
        <f t="shared" ref="D60:AG60" si="61">D12</f>
        <v>0</v>
      </c>
      <c r="E60" s="119">
        <f t="shared" si="61"/>
        <v>0</v>
      </c>
      <c r="F60" s="119">
        <f t="shared" si="61"/>
        <v>0</v>
      </c>
      <c r="G60" s="119">
        <f t="shared" si="61"/>
        <v>0</v>
      </c>
      <c r="H60" s="119">
        <f t="shared" si="61"/>
        <v>0</v>
      </c>
      <c r="I60" s="119">
        <f t="shared" si="61"/>
        <v>0</v>
      </c>
      <c r="J60" s="119">
        <f t="shared" si="61"/>
        <v>0</v>
      </c>
      <c r="K60" s="119">
        <f t="shared" si="61"/>
        <v>0</v>
      </c>
      <c r="L60" s="119">
        <f t="shared" si="61"/>
        <v>0</v>
      </c>
      <c r="M60" s="119">
        <f t="shared" si="61"/>
        <v>0</v>
      </c>
      <c r="N60" s="119">
        <f t="shared" si="61"/>
        <v>0</v>
      </c>
      <c r="O60" s="119">
        <f t="shared" si="61"/>
        <v>0</v>
      </c>
      <c r="P60" s="119">
        <f t="shared" si="61"/>
        <v>0</v>
      </c>
      <c r="Q60" s="119">
        <f t="shared" si="61"/>
        <v>0</v>
      </c>
      <c r="R60" s="119">
        <f t="shared" si="61"/>
        <v>0</v>
      </c>
      <c r="S60" s="119">
        <f t="shared" si="61"/>
        <v>0</v>
      </c>
      <c r="T60" s="119">
        <f t="shared" si="61"/>
        <v>0</v>
      </c>
      <c r="U60" s="119">
        <f t="shared" si="61"/>
        <v>0</v>
      </c>
      <c r="V60" s="119">
        <f t="shared" si="61"/>
        <v>0</v>
      </c>
      <c r="W60" s="119">
        <f t="shared" si="61"/>
        <v>0</v>
      </c>
      <c r="X60" s="119">
        <f t="shared" si="61"/>
        <v>0</v>
      </c>
      <c r="Y60" s="119">
        <f t="shared" si="61"/>
        <v>0</v>
      </c>
      <c r="Z60" s="119">
        <f t="shared" si="61"/>
        <v>0</v>
      </c>
      <c r="AA60" s="119">
        <f t="shared" si="61"/>
        <v>0</v>
      </c>
      <c r="AB60" s="119">
        <f t="shared" si="61"/>
        <v>0</v>
      </c>
      <c r="AC60" s="119">
        <f t="shared" si="61"/>
        <v>0</v>
      </c>
      <c r="AD60" s="119">
        <f t="shared" si="61"/>
        <v>0</v>
      </c>
      <c r="AE60" s="119">
        <f t="shared" si="61"/>
        <v>0</v>
      </c>
      <c r="AF60" s="119">
        <f t="shared" si="61"/>
        <v>0</v>
      </c>
      <c r="AG60" s="119">
        <f t="shared" si="61"/>
        <v>6790312.2382722516</v>
      </c>
    </row>
    <row r="61" spans="2:34" ht="11" thickTop="1" x14ac:dyDescent="0.25">
      <c r="B61" s="191" t="s">
        <v>54</v>
      </c>
      <c r="C61" s="192">
        <f>D61+NPV(Parametre!$C$5,E61:AG61)</f>
        <v>-9450147.2898552697</v>
      </c>
      <c r="D61" s="192">
        <f t="shared" ref="D61:AG61" si="62">SUM(D55:D60)</f>
        <v>-5508678.1008189246</v>
      </c>
      <c r="E61" s="192">
        <f t="shared" si="62"/>
        <v>-4094631.4522403944</v>
      </c>
      <c r="F61" s="192">
        <f t="shared" si="62"/>
        <v>-1598935.204057056</v>
      </c>
      <c r="G61" s="192">
        <f t="shared" si="62"/>
        <v>6677.3775014116254</v>
      </c>
      <c r="H61" s="192">
        <f t="shared" si="62"/>
        <v>6686.8563669975265</v>
      </c>
      <c r="I61" s="192">
        <f t="shared" si="62"/>
        <v>6690.5351605312608</v>
      </c>
      <c r="J61" s="192">
        <f t="shared" si="62"/>
        <v>6694.1577687382232</v>
      </c>
      <c r="K61" s="192">
        <f t="shared" si="62"/>
        <v>6694.157768738165</v>
      </c>
      <c r="L61" s="192">
        <f t="shared" si="62"/>
        <v>6694.1577687381941</v>
      </c>
      <c r="M61" s="192">
        <f t="shared" si="62"/>
        <v>6694.1577687382232</v>
      </c>
      <c r="N61" s="192">
        <f t="shared" si="62"/>
        <v>6694.1577687381941</v>
      </c>
      <c r="O61" s="192">
        <f t="shared" si="62"/>
        <v>6694.157768738165</v>
      </c>
      <c r="P61" s="192">
        <f t="shared" si="62"/>
        <v>6694.157768738165</v>
      </c>
      <c r="Q61" s="192">
        <f t="shared" si="62"/>
        <v>6694.1577687381359</v>
      </c>
      <c r="R61" s="192">
        <f t="shared" si="62"/>
        <v>6694.1577687381068</v>
      </c>
      <c r="S61" s="192">
        <f t="shared" si="62"/>
        <v>-290391.18591666187</v>
      </c>
      <c r="T61" s="192">
        <f t="shared" si="62"/>
        <v>6694.1577687381068</v>
      </c>
      <c r="U61" s="192">
        <f t="shared" si="62"/>
        <v>6694.157768738165</v>
      </c>
      <c r="V61" s="192">
        <f t="shared" si="62"/>
        <v>6694.157768738165</v>
      </c>
      <c r="W61" s="192">
        <f t="shared" si="62"/>
        <v>6694.1577687381068</v>
      </c>
      <c r="X61" s="192">
        <f t="shared" si="62"/>
        <v>6694.1577687381068</v>
      </c>
      <c r="Y61" s="192">
        <f t="shared" si="62"/>
        <v>6694.1577687381068</v>
      </c>
      <c r="Z61" s="192">
        <f t="shared" si="62"/>
        <v>6694.1577687380777</v>
      </c>
      <c r="AA61" s="192">
        <f t="shared" si="62"/>
        <v>-45600.595476261915</v>
      </c>
      <c r="AB61" s="192">
        <f t="shared" si="62"/>
        <v>6694.1577687379904</v>
      </c>
      <c r="AC61" s="192">
        <f t="shared" si="62"/>
        <v>6694.1577687380486</v>
      </c>
      <c r="AD61" s="192">
        <f t="shared" si="62"/>
        <v>6694.1577687379904</v>
      </c>
      <c r="AE61" s="192">
        <f t="shared" si="62"/>
        <v>-1775817.9043436619</v>
      </c>
      <c r="AF61" s="192">
        <f t="shared" si="62"/>
        <v>6694.1577687379613</v>
      </c>
      <c r="AG61" s="192">
        <f t="shared" si="62"/>
        <v>6797006.3960409891</v>
      </c>
    </row>
    <row r="62" spans="2:34" ht="13" thickBot="1" x14ac:dyDescent="0.3">
      <c r="D62" s="185"/>
      <c r="E62" s="189"/>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row>
    <row r="63" spans="2:34" ht="10.5" thickBot="1" x14ac:dyDescent="0.25">
      <c r="B63" s="503" t="s">
        <v>384</v>
      </c>
      <c r="C63" s="120">
        <f>D61+NPV(Parametre!C5,E61:AG61)</f>
        <v>-9450147.2898552697</v>
      </c>
      <c r="D63" s="121" t="s">
        <v>0</v>
      </c>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27"/>
    </row>
    <row r="64" spans="2:34" ht="10.5" thickBot="1" x14ac:dyDescent="0.25">
      <c r="B64" s="503" t="s">
        <v>385</v>
      </c>
      <c r="C64" s="173">
        <f>IFERROR(IRR(D61:AG61),"n/a")</f>
        <v>-2.8122151224494907E-2</v>
      </c>
      <c r="D64" s="27"/>
    </row>
    <row r="65" spans="2:33" x14ac:dyDescent="0.2">
      <c r="D65" s="122"/>
    </row>
    <row r="67" spans="2:33" x14ac:dyDescent="0.2">
      <c r="D67" s="4" t="s">
        <v>12</v>
      </c>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row>
    <row r="68" spans="2:33" x14ac:dyDescent="0.2">
      <c r="D68" s="6">
        <v>1</v>
      </c>
      <c r="E68" s="6">
        <v>2</v>
      </c>
      <c r="F68" s="6">
        <v>3</v>
      </c>
      <c r="G68" s="6">
        <v>4</v>
      </c>
      <c r="H68" s="6">
        <v>5</v>
      </c>
      <c r="I68" s="6">
        <v>6</v>
      </c>
      <c r="J68" s="6">
        <v>7</v>
      </c>
      <c r="K68" s="6">
        <v>8</v>
      </c>
      <c r="L68" s="6">
        <v>9</v>
      </c>
      <c r="M68" s="6">
        <v>10</v>
      </c>
      <c r="N68" s="6">
        <v>11</v>
      </c>
      <c r="O68" s="6">
        <v>12</v>
      </c>
      <c r="P68" s="6">
        <v>13</v>
      </c>
      <c r="Q68" s="6">
        <v>14</v>
      </c>
      <c r="R68" s="6">
        <v>15</v>
      </c>
      <c r="S68" s="6">
        <v>16</v>
      </c>
      <c r="T68" s="6">
        <v>17</v>
      </c>
      <c r="U68" s="6">
        <v>18</v>
      </c>
      <c r="V68" s="6">
        <v>19</v>
      </c>
      <c r="W68" s="6">
        <v>20</v>
      </c>
      <c r="X68" s="6">
        <v>21</v>
      </c>
      <c r="Y68" s="6">
        <v>22</v>
      </c>
      <c r="Z68" s="6">
        <v>23</v>
      </c>
      <c r="AA68" s="6">
        <v>24</v>
      </c>
      <c r="AB68" s="6">
        <v>25</v>
      </c>
      <c r="AC68" s="6">
        <v>26</v>
      </c>
      <c r="AD68" s="6">
        <v>27</v>
      </c>
      <c r="AE68" s="6">
        <v>28</v>
      </c>
      <c r="AF68" s="6">
        <v>29</v>
      </c>
      <c r="AG68" s="6">
        <v>30</v>
      </c>
    </row>
    <row r="69" spans="2:33" ht="10.5" x14ac:dyDescent="0.25">
      <c r="B69" s="5" t="s">
        <v>831</v>
      </c>
      <c r="C69" s="5"/>
      <c r="D69" s="477">
        <f>D54</f>
        <v>2021</v>
      </c>
      <c r="E69" s="477">
        <f t="shared" ref="E69:AG69" si="63">E54</f>
        <v>2022</v>
      </c>
      <c r="F69" s="477">
        <f t="shared" si="63"/>
        <v>2023</v>
      </c>
      <c r="G69" s="477">
        <f t="shared" si="63"/>
        <v>2024</v>
      </c>
      <c r="H69" s="477">
        <f t="shared" si="63"/>
        <v>2025</v>
      </c>
      <c r="I69" s="477">
        <f t="shared" si="63"/>
        <v>2026</v>
      </c>
      <c r="J69" s="477">
        <f t="shared" si="63"/>
        <v>2027</v>
      </c>
      <c r="K69" s="477">
        <f t="shared" si="63"/>
        <v>2028</v>
      </c>
      <c r="L69" s="477">
        <f t="shared" si="63"/>
        <v>2029</v>
      </c>
      <c r="M69" s="477">
        <f t="shared" si="63"/>
        <v>2030</v>
      </c>
      <c r="N69" s="477">
        <f t="shared" si="63"/>
        <v>2031</v>
      </c>
      <c r="O69" s="477">
        <f t="shared" si="63"/>
        <v>2032</v>
      </c>
      <c r="P69" s="477">
        <f t="shared" si="63"/>
        <v>2033</v>
      </c>
      <c r="Q69" s="477">
        <f t="shared" si="63"/>
        <v>2034</v>
      </c>
      <c r="R69" s="477">
        <f t="shared" si="63"/>
        <v>2035</v>
      </c>
      <c r="S69" s="477">
        <f t="shared" si="63"/>
        <v>2036</v>
      </c>
      <c r="T69" s="477">
        <f t="shared" si="63"/>
        <v>2037</v>
      </c>
      <c r="U69" s="477">
        <f t="shared" si="63"/>
        <v>2038</v>
      </c>
      <c r="V69" s="477">
        <f t="shared" si="63"/>
        <v>2039</v>
      </c>
      <c r="W69" s="477">
        <f t="shared" si="63"/>
        <v>2040</v>
      </c>
      <c r="X69" s="477">
        <f t="shared" si="63"/>
        <v>2041</v>
      </c>
      <c r="Y69" s="477">
        <f t="shared" si="63"/>
        <v>2042</v>
      </c>
      <c r="Z69" s="477">
        <f t="shared" si="63"/>
        <v>2043</v>
      </c>
      <c r="AA69" s="477">
        <f t="shared" si="63"/>
        <v>2044</v>
      </c>
      <c r="AB69" s="477">
        <f t="shared" si="63"/>
        <v>2045</v>
      </c>
      <c r="AC69" s="477">
        <f t="shared" si="63"/>
        <v>2046</v>
      </c>
      <c r="AD69" s="477">
        <f t="shared" si="63"/>
        <v>2047</v>
      </c>
      <c r="AE69" s="477">
        <f t="shared" si="63"/>
        <v>2048</v>
      </c>
      <c r="AF69" s="477">
        <f t="shared" si="63"/>
        <v>2049</v>
      </c>
      <c r="AG69" s="477">
        <f t="shared" si="63"/>
        <v>2050</v>
      </c>
    </row>
    <row r="70" spans="2:33" x14ac:dyDescent="0.2">
      <c r="B70" s="4" t="s">
        <v>85</v>
      </c>
      <c r="C70" s="4"/>
      <c r="D70" s="8">
        <f t="shared" ref="D70:AG70" si="64">D8</f>
        <v>-21204081.008189239</v>
      </c>
      <c r="E70" s="8">
        <f t="shared" si="64"/>
        <v>-38674038.486230485</v>
      </c>
      <c r="F70" s="8">
        <f t="shared" si="64"/>
        <v>-15989352.0405706</v>
      </c>
      <c r="G70" s="8">
        <f t="shared" si="64"/>
        <v>0</v>
      </c>
      <c r="H70" s="8">
        <f t="shared" si="64"/>
        <v>0</v>
      </c>
      <c r="I70" s="8">
        <f t="shared" si="64"/>
        <v>0</v>
      </c>
      <c r="J70" s="8">
        <f t="shared" si="64"/>
        <v>0</v>
      </c>
      <c r="K70" s="8">
        <f t="shared" si="64"/>
        <v>0</v>
      </c>
      <c r="L70" s="8">
        <f t="shared" si="64"/>
        <v>0</v>
      </c>
      <c r="M70" s="8">
        <f t="shared" si="64"/>
        <v>0</v>
      </c>
      <c r="N70" s="8">
        <f t="shared" si="64"/>
        <v>0</v>
      </c>
      <c r="O70" s="8">
        <f t="shared" si="64"/>
        <v>0</v>
      </c>
      <c r="P70" s="8">
        <f t="shared" si="64"/>
        <v>0</v>
      </c>
      <c r="Q70" s="8">
        <f t="shared" si="64"/>
        <v>0</v>
      </c>
      <c r="R70" s="8">
        <f t="shared" si="64"/>
        <v>0</v>
      </c>
      <c r="S70" s="8">
        <f t="shared" si="64"/>
        <v>0</v>
      </c>
      <c r="T70" s="8">
        <f t="shared" si="64"/>
        <v>0</v>
      </c>
      <c r="U70" s="8">
        <f t="shared" si="64"/>
        <v>0</v>
      </c>
      <c r="V70" s="8">
        <f t="shared" si="64"/>
        <v>0</v>
      </c>
      <c r="W70" s="8">
        <f t="shared" si="64"/>
        <v>0</v>
      </c>
      <c r="X70" s="8">
        <f t="shared" si="64"/>
        <v>0</v>
      </c>
      <c r="Y70" s="8">
        <f t="shared" si="64"/>
        <v>0</v>
      </c>
      <c r="Z70" s="8">
        <f t="shared" si="64"/>
        <v>0</v>
      </c>
      <c r="AA70" s="8">
        <f t="shared" si="64"/>
        <v>0</v>
      </c>
      <c r="AB70" s="8">
        <f t="shared" si="64"/>
        <v>0</v>
      </c>
      <c r="AC70" s="8">
        <f t="shared" si="64"/>
        <v>0</v>
      </c>
      <c r="AD70" s="8">
        <f t="shared" si="64"/>
        <v>0</v>
      </c>
      <c r="AE70" s="8">
        <f t="shared" si="64"/>
        <v>0</v>
      </c>
      <c r="AF70" s="8">
        <f t="shared" si="64"/>
        <v>0</v>
      </c>
      <c r="AG70" s="8">
        <f t="shared" si="64"/>
        <v>0</v>
      </c>
    </row>
    <row r="71" spans="2:33" x14ac:dyDescent="0.2">
      <c r="B71" s="4" t="s">
        <v>639</v>
      </c>
      <c r="C71" s="4"/>
      <c r="D71" s="8">
        <f>'05 Financovanie'!E50+'05 Financovanie'!E51+'05 Financovanie'!E52</f>
        <v>21204081.008189239</v>
      </c>
      <c r="E71" s="8">
        <f>'05 Financovanie'!F50+'05 Financovanie'!F51+'05 Financovanie'!F52</f>
        <v>38674038.486230485</v>
      </c>
      <c r="F71" s="8">
        <f>'05 Financovanie'!G50+'05 Financovanie'!G51+'05 Financovanie'!G52</f>
        <v>15989352.0405706</v>
      </c>
      <c r="G71" s="8">
        <f>'05 Financovanie'!H50+'05 Financovanie'!H51+'05 Financovanie'!H52</f>
        <v>0</v>
      </c>
      <c r="H71" s="8">
        <f>'05 Financovanie'!I50+'05 Financovanie'!I51+'05 Financovanie'!I52</f>
        <v>0</v>
      </c>
      <c r="I71" s="8">
        <f>'05 Financovanie'!J50+'05 Financovanie'!J51+'05 Financovanie'!J52</f>
        <v>0</v>
      </c>
      <c r="J71" s="8">
        <f>'05 Financovanie'!K50+'05 Financovanie'!K51+'05 Financovanie'!K52</f>
        <v>0</v>
      </c>
      <c r="K71" s="8">
        <f>'05 Financovanie'!L50+'05 Financovanie'!L51+'05 Financovanie'!L52</f>
        <v>0</v>
      </c>
      <c r="L71" s="8">
        <f>'05 Financovanie'!M50+'05 Financovanie'!M51+'05 Financovanie'!M52</f>
        <v>0</v>
      </c>
      <c r="M71" s="8">
        <f>'05 Financovanie'!N50+'05 Financovanie'!N51+'05 Financovanie'!N52</f>
        <v>0</v>
      </c>
      <c r="N71" s="8">
        <f>'05 Financovanie'!O50+'05 Financovanie'!O51+'05 Financovanie'!O52</f>
        <v>0</v>
      </c>
      <c r="O71" s="8">
        <f>'05 Financovanie'!P50+'05 Financovanie'!P51+'05 Financovanie'!P52</f>
        <v>0</v>
      </c>
      <c r="P71" s="8">
        <f>'05 Financovanie'!Q50+'05 Financovanie'!Q51+'05 Financovanie'!Q52</f>
        <v>0</v>
      </c>
      <c r="Q71" s="8">
        <f>'05 Financovanie'!R50+'05 Financovanie'!R51+'05 Financovanie'!R52</f>
        <v>0</v>
      </c>
      <c r="R71" s="8">
        <f>'05 Financovanie'!S50+'05 Financovanie'!S51+'05 Financovanie'!S52</f>
        <v>0</v>
      </c>
      <c r="S71" s="8">
        <f>'05 Financovanie'!T50+'05 Financovanie'!T51+'05 Financovanie'!T52</f>
        <v>0</v>
      </c>
      <c r="T71" s="8">
        <f>'05 Financovanie'!U50+'05 Financovanie'!U51+'05 Financovanie'!U52</f>
        <v>0</v>
      </c>
      <c r="U71" s="8">
        <f>'05 Financovanie'!V50+'05 Financovanie'!V51+'05 Financovanie'!V52</f>
        <v>0</v>
      </c>
      <c r="V71" s="8">
        <f>'05 Financovanie'!W50+'05 Financovanie'!W51+'05 Financovanie'!W52</f>
        <v>0</v>
      </c>
      <c r="W71" s="8">
        <f>'05 Financovanie'!X50+'05 Financovanie'!X51+'05 Financovanie'!X52</f>
        <v>0</v>
      </c>
      <c r="X71" s="8">
        <f>'05 Financovanie'!Y50+'05 Financovanie'!Y51+'05 Financovanie'!Y52</f>
        <v>0</v>
      </c>
      <c r="Y71" s="8">
        <f>'05 Financovanie'!Z50+'05 Financovanie'!Z51+'05 Financovanie'!Z52</f>
        <v>0</v>
      </c>
      <c r="Z71" s="8">
        <f>'05 Financovanie'!AA50+'05 Financovanie'!AA51+'05 Financovanie'!AA52</f>
        <v>0</v>
      </c>
      <c r="AA71" s="8">
        <f>'05 Financovanie'!AB50+'05 Financovanie'!AB51+'05 Financovanie'!AB52</f>
        <v>0</v>
      </c>
      <c r="AB71" s="8">
        <f>'05 Financovanie'!AC50+'05 Financovanie'!AC51+'05 Financovanie'!AC52</f>
        <v>0</v>
      </c>
      <c r="AC71" s="8">
        <f>'05 Financovanie'!AD50+'05 Financovanie'!AD51+'05 Financovanie'!AD52</f>
        <v>0</v>
      </c>
      <c r="AD71" s="8">
        <f>'05 Financovanie'!AE50+'05 Financovanie'!AE51+'05 Financovanie'!AE52</f>
        <v>0</v>
      </c>
      <c r="AE71" s="8">
        <f>'05 Financovanie'!AF50+'05 Financovanie'!AF51+'05 Financovanie'!AF52</f>
        <v>0</v>
      </c>
      <c r="AF71" s="8">
        <f>'05 Financovanie'!AG50+'05 Financovanie'!AG51+'05 Financovanie'!AG52</f>
        <v>0</v>
      </c>
      <c r="AG71" s="8">
        <f>'05 Financovanie'!AH50+'05 Financovanie'!AH51+'05 Financovanie'!AH52</f>
        <v>0</v>
      </c>
    </row>
    <row r="72" spans="2:33" x14ac:dyDescent="0.2">
      <c r="B72" s="4" t="s">
        <v>640</v>
      </c>
      <c r="C72" s="4"/>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row>
    <row r="73" spans="2:33" x14ac:dyDescent="0.2">
      <c r="B73" s="4" t="s">
        <v>431</v>
      </c>
      <c r="C73" s="4"/>
      <c r="D73" s="8">
        <f>'03 Prevádzkové výdavky'!D38*-1</f>
        <v>0</v>
      </c>
      <c r="E73" s="8">
        <f>'03 Prevádzkové výdavky'!E38*-1</f>
        <v>0</v>
      </c>
      <c r="F73" s="8">
        <f>'03 Prevádzkové výdavky'!F38*-1</f>
        <v>0</v>
      </c>
      <c r="G73" s="8">
        <f>'03 Prevádzkové výdavky'!G38*-1</f>
        <v>0</v>
      </c>
      <c r="H73" s="8">
        <f>'03 Prevádzkové výdavky'!H38*-1</f>
        <v>0</v>
      </c>
      <c r="I73" s="8">
        <f>'03 Prevádzkové výdavky'!I38*-1</f>
        <v>0</v>
      </c>
      <c r="J73" s="8">
        <f>'03 Prevádzkové výdavky'!J38*-1</f>
        <v>0</v>
      </c>
      <c r="K73" s="8">
        <f>'03 Prevádzkové výdavky'!K38*-1</f>
        <v>0</v>
      </c>
      <c r="L73" s="8">
        <f>'03 Prevádzkové výdavky'!L38*-1</f>
        <v>0</v>
      </c>
      <c r="M73" s="8">
        <f>'03 Prevádzkové výdavky'!M38*-1</f>
        <v>0</v>
      </c>
      <c r="N73" s="8">
        <f>'03 Prevádzkové výdavky'!N38*-1</f>
        <v>0</v>
      </c>
      <c r="O73" s="8">
        <f>'03 Prevádzkové výdavky'!O38*-1</f>
        <v>0</v>
      </c>
      <c r="P73" s="8">
        <f>'03 Prevádzkové výdavky'!P38*-1</f>
        <v>0</v>
      </c>
      <c r="Q73" s="8">
        <f>'03 Prevádzkové výdavky'!Q38*-1</f>
        <v>0</v>
      </c>
      <c r="R73" s="8">
        <f>'03 Prevádzkové výdavky'!R38*-1</f>
        <v>0</v>
      </c>
      <c r="S73" s="8">
        <f>'03 Prevádzkové výdavky'!S38*-1</f>
        <v>-297085.34368539997</v>
      </c>
      <c r="T73" s="8">
        <f>'03 Prevádzkové výdavky'!T38*-1</f>
        <v>0</v>
      </c>
      <c r="U73" s="8">
        <f>'03 Prevádzkové výdavky'!U38*-1</f>
        <v>0</v>
      </c>
      <c r="V73" s="8">
        <f>'03 Prevádzkové výdavky'!V38*-1</f>
        <v>0</v>
      </c>
      <c r="W73" s="8">
        <f>'03 Prevádzkové výdavky'!W38*-1</f>
        <v>0</v>
      </c>
      <c r="X73" s="8">
        <f>'03 Prevádzkové výdavky'!X38*-1</f>
        <v>0</v>
      </c>
      <c r="Y73" s="8">
        <f>'03 Prevádzkové výdavky'!Y38*-1</f>
        <v>0</v>
      </c>
      <c r="Z73" s="8">
        <f>'03 Prevádzkové výdavky'!Z38*-1</f>
        <v>0</v>
      </c>
      <c r="AA73" s="8">
        <f>'03 Prevádzkové výdavky'!AA38*-1</f>
        <v>-52294.753244999993</v>
      </c>
      <c r="AB73" s="8">
        <f>'03 Prevádzkové výdavky'!AB38*-1</f>
        <v>0</v>
      </c>
      <c r="AC73" s="8">
        <f>'03 Prevádzkové výdavky'!AC38*-1</f>
        <v>0</v>
      </c>
      <c r="AD73" s="8">
        <f>'03 Prevádzkové výdavky'!AD38*-1</f>
        <v>0</v>
      </c>
      <c r="AE73" s="8">
        <f>'03 Prevádzkové výdavky'!AE38*-1</f>
        <v>-1782512.0621123998</v>
      </c>
      <c r="AF73" s="8">
        <f>'03 Prevádzkové výdavky'!AF38*-1</f>
        <v>0</v>
      </c>
      <c r="AG73" s="8">
        <f>'03 Prevádzkové výdavky'!AG38*-1</f>
        <v>0</v>
      </c>
    </row>
    <row r="74" spans="2:33" x14ac:dyDescent="0.2">
      <c r="B74" s="4" t="s">
        <v>641</v>
      </c>
      <c r="C74" s="4"/>
      <c r="D74" s="8">
        <f t="shared" ref="D74:AG74" si="65">D57</f>
        <v>0</v>
      </c>
      <c r="E74" s="8">
        <f t="shared" si="65"/>
        <v>1.7462298274040222E-10</v>
      </c>
      <c r="F74" s="8">
        <f t="shared" si="65"/>
        <v>4.0745362639427185E-10</v>
      </c>
      <c r="G74" s="8">
        <f t="shared" si="65"/>
        <v>0</v>
      </c>
      <c r="H74" s="8">
        <f t="shared" si="65"/>
        <v>0</v>
      </c>
      <c r="I74" s="8">
        <f t="shared" si="65"/>
        <v>0</v>
      </c>
      <c r="J74" s="8">
        <f t="shared" si="65"/>
        <v>0</v>
      </c>
      <c r="K74" s="8">
        <f t="shared" si="65"/>
        <v>0</v>
      </c>
      <c r="L74" s="8">
        <f t="shared" si="65"/>
        <v>0</v>
      </c>
      <c r="M74" s="8">
        <f t="shared" si="65"/>
        <v>0</v>
      </c>
      <c r="N74" s="8">
        <f t="shared" si="65"/>
        <v>0</v>
      </c>
      <c r="O74" s="8">
        <f t="shared" si="65"/>
        <v>0</v>
      </c>
      <c r="P74" s="8">
        <f t="shared" si="65"/>
        <v>0</v>
      </c>
      <c r="Q74" s="8">
        <f t="shared" si="65"/>
        <v>0</v>
      </c>
      <c r="R74" s="8">
        <f t="shared" si="65"/>
        <v>0</v>
      </c>
      <c r="S74" s="8">
        <f t="shared" si="65"/>
        <v>0</v>
      </c>
      <c r="T74" s="8">
        <f t="shared" si="65"/>
        <v>0</v>
      </c>
      <c r="U74" s="8">
        <f t="shared" si="65"/>
        <v>0</v>
      </c>
      <c r="V74" s="8">
        <f t="shared" si="65"/>
        <v>0</v>
      </c>
      <c r="W74" s="8">
        <f t="shared" si="65"/>
        <v>0</v>
      </c>
      <c r="X74" s="8">
        <f t="shared" si="65"/>
        <v>0</v>
      </c>
      <c r="Y74" s="8">
        <f t="shared" si="65"/>
        <v>0</v>
      </c>
      <c r="Z74" s="8">
        <f t="shared" si="65"/>
        <v>0</v>
      </c>
      <c r="AA74" s="8">
        <f t="shared" si="65"/>
        <v>0</v>
      </c>
      <c r="AB74" s="8">
        <f t="shared" si="65"/>
        <v>0</v>
      </c>
      <c r="AC74" s="8">
        <f t="shared" si="65"/>
        <v>0</v>
      </c>
      <c r="AD74" s="8">
        <f t="shared" si="65"/>
        <v>0</v>
      </c>
      <c r="AE74" s="8">
        <f t="shared" si="65"/>
        <v>0</v>
      </c>
      <c r="AF74" s="8">
        <f t="shared" si="65"/>
        <v>0</v>
      </c>
      <c r="AG74" s="8">
        <f t="shared" si="65"/>
        <v>0</v>
      </c>
    </row>
    <row r="75" spans="2:33" x14ac:dyDescent="0.2">
      <c r="B75" s="4" t="s">
        <v>642</v>
      </c>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row>
    <row r="76" spans="2:33" x14ac:dyDescent="0.2">
      <c r="B76" s="4" t="s">
        <v>379</v>
      </c>
      <c r="C76" s="4"/>
      <c r="D76" s="8">
        <f>'04 Príjmy'!D25</f>
        <v>0</v>
      </c>
      <c r="E76" s="8">
        <f>'04 Príjmy'!E25</f>
        <v>0</v>
      </c>
      <c r="F76" s="8">
        <f>'04 Príjmy'!F25</f>
        <v>0</v>
      </c>
      <c r="G76" s="8">
        <f>'04 Príjmy'!G25</f>
        <v>6677.3775014116254</v>
      </c>
      <c r="H76" s="8">
        <f>'04 Príjmy'!H25</f>
        <v>6686.8563669975265</v>
      </c>
      <c r="I76" s="8">
        <f>'04 Príjmy'!I25</f>
        <v>6690.5351605312608</v>
      </c>
      <c r="J76" s="8">
        <f>'04 Príjmy'!J25</f>
        <v>6694.1577687382232</v>
      </c>
      <c r="K76" s="8">
        <f>'04 Príjmy'!K25</f>
        <v>6694.157768738165</v>
      </c>
      <c r="L76" s="8">
        <f>'04 Príjmy'!L25</f>
        <v>6694.1577687381941</v>
      </c>
      <c r="M76" s="8">
        <f>'04 Príjmy'!M25</f>
        <v>6694.1577687382232</v>
      </c>
      <c r="N76" s="8">
        <f>'04 Príjmy'!N25</f>
        <v>6694.1577687381941</v>
      </c>
      <c r="O76" s="8">
        <f>'04 Príjmy'!O25</f>
        <v>6694.157768738165</v>
      </c>
      <c r="P76" s="8">
        <f>'04 Príjmy'!P25</f>
        <v>6694.157768738165</v>
      </c>
      <c r="Q76" s="8">
        <f>'04 Príjmy'!Q25</f>
        <v>6694.1577687381359</v>
      </c>
      <c r="R76" s="8">
        <f>'04 Príjmy'!R25</f>
        <v>6694.1577687381068</v>
      </c>
      <c r="S76" s="8">
        <f>'04 Príjmy'!S25</f>
        <v>6694.1577687381359</v>
      </c>
      <c r="T76" s="8">
        <f>'04 Príjmy'!T25</f>
        <v>6694.1577687381068</v>
      </c>
      <c r="U76" s="8">
        <f>'04 Príjmy'!U25</f>
        <v>6694.157768738165</v>
      </c>
      <c r="V76" s="8">
        <f>'04 Príjmy'!V25</f>
        <v>6694.157768738165</v>
      </c>
      <c r="W76" s="8">
        <f>'04 Príjmy'!W25</f>
        <v>6694.1577687381068</v>
      </c>
      <c r="X76" s="8">
        <f>'04 Príjmy'!X25</f>
        <v>6694.1577687381068</v>
      </c>
      <c r="Y76" s="8">
        <f>'04 Príjmy'!Y25</f>
        <v>6694.1577687381068</v>
      </c>
      <c r="Z76" s="8">
        <f>'04 Príjmy'!Z25</f>
        <v>6694.1577687380777</v>
      </c>
      <c r="AA76" s="8">
        <f>'04 Príjmy'!AA25</f>
        <v>6694.1577687380777</v>
      </c>
      <c r="AB76" s="8">
        <f>'04 Príjmy'!AB25</f>
        <v>6694.1577687379904</v>
      </c>
      <c r="AC76" s="8">
        <f>'04 Príjmy'!AC25</f>
        <v>6694.1577687380486</v>
      </c>
      <c r="AD76" s="8">
        <f>'04 Príjmy'!AD25</f>
        <v>6694.1577687379904</v>
      </c>
      <c r="AE76" s="8">
        <f>'04 Príjmy'!AE25</f>
        <v>6694.1577687379613</v>
      </c>
      <c r="AF76" s="8">
        <f>'04 Príjmy'!AF25</f>
        <v>6694.1577687379613</v>
      </c>
      <c r="AG76" s="8">
        <f>'04 Príjmy'!AG25</f>
        <v>6694.1577687379613</v>
      </c>
    </row>
    <row r="77" spans="2:33" x14ac:dyDescent="0.2">
      <c r="B77" s="4" t="s">
        <v>654</v>
      </c>
      <c r="C77" s="4"/>
      <c r="D77" s="8">
        <f>'03 Prevádzkové výdavky'!D55</f>
        <v>0</v>
      </c>
      <c r="E77" s="8">
        <f>'03 Prevádzkové výdavky'!E55</f>
        <v>0</v>
      </c>
      <c r="F77" s="8">
        <f>'03 Prevádzkové výdavky'!F55</f>
        <v>0</v>
      </c>
      <c r="G77" s="8">
        <f>'03 Prevádzkové výdavky'!G55</f>
        <v>0</v>
      </c>
      <c r="H77" s="8">
        <f>'03 Prevádzkové výdavky'!H55</f>
        <v>0</v>
      </c>
      <c r="I77" s="8">
        <f>'03 Prevádzkové výdavky'!I55</f>
        <v>0</v>
      </c>
      <c r="J77" s="8">
        <f>'03 Prevádzkové výdavky'!J55</f>
        <v>0</v>
      </c>
      <c r="K77" s="8">
        <f>'03 Prevádzkové výdavky'!K55</f>
        <v>0</v>
      </c>
      <c r="L77" s="8">
        <f>'03 Prevádzkové výdavky'!L55</f>
        <v>0</v>
      </c>
      <c r="M77" s="8">
        <f>'03 Prevádzkové výdavky'!M55</f>
        <v>0</v>
      </c>
      <c r="N77" s="8">
        <f>'03 Prevádzkové výdavky'!N55</f>
        <v>0</v>
      </c>
      <c r="O77" s="8">
        <f>'03 Prevádzkové výdavky'!O55</f>
        <v>0</v>
      </c>
      <c r="P77" s="8">
        <f>'03 Prevádzkové výdavky'!P55</f>
        <v>0</v>
      </c>
      <c r="Q77" s="8">
        <f>'03 Prevádzkové výdavky'!Q55</f>
        <v>0</v>
      </c>
      <c r="R77" s="8">
        <f>'03 Prevádzkové výdavky'!R55</f>
        <v>0</v>
      </c>
      <c r="S77" s="8">
        <f>'03 Prevádzkové výdavky'!S55</f>
        <v>297085.34368539997</v>
      </c>
      <c r="T77" s="8">
        <f>'03 Prevádzkové výdavky'!T55</f>
        <v>0</v>
      </c>
      <c r="U77" s="8">
        <f>'03 Prevádzkové výdavky'!U55</f>
        <v>0</v>
      </c>
      <c r="V77" s="8">
        <f>'03 Prevádzkové výdavky'!V55</f>
        <v>0</v>
      </c>
      <c r="W77" s="8">
        <f>'03 Prevádzkové výdavky'!W55</f>
        <v>0</v>
      </c>
      <c r="X77" s="8">
        <f>'03 Prevádzkové výdavky'!X55</f>
        <v>0</v>
      </c>
      <c r="Y77" s="8">
        <f>'03 Prevádzkové výdavky'!Y55</f>
        <v>0</v>
      </c>
      <c r="Z77" s="8">
        <f>'03 Prevádzkové výdavky'!Z55</f>
        <v>0</v>
      </c>
      <c r="AA77" s="8">
        <f>'03 Prevádzkové výdavky'!AA55</f>
        <v>52294.753244999993</v>
      </c>
      <c r="AB77" s="8">
        <f>'03 Prevádzkové výdavky'!AB55</f>
        <v>0</v>
      </c>
      <c r="AC77" s="8">
        <f>'03 Prevádzkové výdavky'!AC55</f>
        <v>0</v>
      </c>
      <c r="AD77" s="8">
        <f>'03 Prevádzkové výdavky'!AD55</f>
        <v>0</v>
      </c>
      <c r="AE77" s="8">
        <f>'03 Prevádzkové výdavky'!AE55</f>
        <v>1782512.0621123998</v>
      </c>
      <c r="AF77" s="8">
        <f>'03 Prevádzkové výdavky'!AF55</f>
        <v>0</v>
      </c>
      <c r="AG77" s="8">
        <f>'03 Prevádzkové výdavky'!AG55</f>
        <v>0</v>
      </c>
    </row>
    <row r="78" spans="2:33" ht="11" thickBot="1" x14ac:dyDescent="0.3">
      <c r="B78" s="123" t="s">
        <v>386</v>
      </c>
      <c r="C78" s="123"/>
      <c r="D78" s="124">
        <f>SUM(D70:D77)</f>
        <v>0</v>
      </c>
      <c r="E78" s="124">
        <f t="shared" ref="E78:AG78" si="66">SUM(E70:E77)</f>
        <v>1.7462298274040222E-10</v>
      </c>
      <c r="F78" s="124">
        <f t="shared" si="66"/>
        <v>4.0745362639427185E-10</v>
      </c>
      <c r="G78" s="124">
        <f t="shared" si="66"/>
        <v>6677.3775014116254</v>
      </c>
      <c r="H78" s="124">
        <f t="shared" si="66"/>
        <v>6686.8563669975265</v>
      </c>
      <c r="I78" s="124">
        <f t="shared" si="66"/>
        <v>6690.5351605312608</v>
      </c>
      <c r="J78" s="124">
        <f t="shared" si="66"/>
        <v>6694.1577687382232</v>
      </c>
      <c r="K78" s="124">
        <f t="shared" si="66"/>
        <v>6694.157768738165</v>
      </c>
      <c r="L78" s="124">
        <f t="shared" si="66"/>
        <v>6694.1577687381941</v>
      </c>
      <c r="M78" s="124">
        <f t="shared" si="66"/>
        <v>6694.1577687382232</v>
      </c>
      <c r="N78" s="124">
        <f t="shared" si="66"/>
        <v>6694.1577687381941</v>
      </c>
      <c r="O78" s="124">
        <f t="shared" si="66"/>
        <v>6694.157768738165</v>
      </c>
      <c r="P78" s="124">
        <f t="shared" si="66"/>
        <v>6694.157768738165</v>
      </c>
      <c r="Q78" s="124">
        <f t="shared" si="66"/>
        <v>6694.1577687381359</v>
      </c>
      <c r="R78" s="124">
        <f t="shared" si="66"/>
        <v>6694.1577687381068</v>
      </c>
      <c r="S78" s="124">
        <f t="shared" si="66"/>
        <v>6694.1577687381068</v>
      </c>
      <c r="T78" s="124">
        <f t="shared" si="66"/>
        <v>6694.1577687381068</v>
      </c>
      <c r="U78" s="124">
        <f t="shared" si="66"/>
        <v>6694.157768738165</v>
      </c>
      <c r="V78" s="124">
        <f t="shared" si="66"/>
        <v>6694.157768738165</v>
      </c>
      <c r="W78" s="124">
        <f t="shared" si="66"/>
        <v>6694.1577687381068</v>
      </c>
      <c r="X78" s="124">
        <f t="shared" si="66"/>
        <v>6694.1577687381068</v>
      </c>
      <c r="Y78" s="124">
        <f t="shared" si="66"/>
        <v>6694.1577687381068</v>
      </c>
      <c r="Z78" s="124">
        <f t="shared" si="66"/>
        <v>6694.1577687380777</v>
      </c>
      <c r="AA78" s="124">
        <f t="shared" si="66"/>
        <v>6694.1577687380777</v>
      </c>
      <c r="AB78" s="124">
        <f t="shared" si="66"/>
        <v>6694.1577687379904</v>
      </c>
      <c r="AC78" s="124">
        <f t="shared" si="66"/>
        <v>6694.1577687380486</v>
      </c>
      <c r="AD78" s="124">
        <f t="shared" si="66"/>
        <v>6694.1577687379904</v>
      </c>
      <c r="AE78" s="124">
        <f>SUM(AE70:AE77)</f>
        <v>6694.1577687379904</v>
      </c>
      <c r="AF78" s="124">
        <f t="shared" si="66"/>
        <v>6694.1577687379613</v>
      </c>
      <c r="AG78" s="124">
        <f t="shared" si="66"/>
        <v>6694.1577687379613</v>
      </c>
    </row>
    <row r="79" spans="2:33" ht="11" thickTop="1" x14ac:dyDescent="0.25">
      <c r="B79" s="193" t="s">
        <v>387</v>
      </c>
      <c r="C79" s="193"/>
      <c r="D79" s="194">
        <f>D78</f>
        <v>0</v>
      </c>
      <c r="E79" s="194">
        <f>D79+E78</f>
        <v>1.7462298274040222E-10</v>
      </c>
      <c r="F79" s="194">
        <f t="shared" ref="F79" si="67">E79+F78</f>
        <v>5.8207660913467407E-10</v>
      </c>
      <c r="G79" s="194">
        <f t="shared" ref="G79" si="68">F79+G78</f>
        <v>6677.3775014122075</v>
      </c>
      <c r="H79" s="194">
        <f t="shared" ref="H79" si="69">G79+H78</f>
        <v>13364.233868409734</v>
      </c>
      <c r="I79" s="194">
        <f t="shared" ref="I79" si="70">H79+I78</f>
        <v>20054.769028940995</v>
      </c>
      <c r="J79" s="194">
        <f t="shared" ref="J79" si="71">I79+J78</f>
        <v>26748.926797679218</v>
      </c>
      <c r="K79" s="194">
        <f t="shared" ref="K79" si="72">J79+K78</f>
        <v>33443.084566417383</v>
      </c>
      <c r="L79" s="194">
        <f t="shared" ref="L79" si="73">K79+L78</f>
        <v>40137.242335155577</v>
      </c>
      <c r="M79" s="194">
        <f t="shared" ref="M79" si="74">L79+M78</f>
        <v>46831.4001038938</v>
      </c>
      <c r="N79" s="194">
        <f t="shared" ref="N79" si="75">M79+N78</f>
        <v>53525.557872631995</v>
      </c>
      <c r="O79" s="194">
        <f t="shared" ref="O79" si="76">N79+O78</f>
        <v>60219.71564137016</v>
      </c>
      <c r="P79" s="194">
        <f t="shared" ref="P79" si="77">O79+P78</f>
        <v>66913.873410108325</v>
      </c>
      <c r="Q79" s="194">
        <f t="shared" ref="Q79" si="78">P79+Q78</f>
        <v>73608.031178846461</v>
      </c>
      <c r="R79" s="194">
        <f t="shared" ref="R79" si="79">Q79+R78</f>
        <v>80302.188947584567</v>
      </c>
      <c r="S79" s="194">
        <f t="shared" ref="S79" si="80">R79+S78</f>
        <v>86996.346716322674</v>
      </c>
      <c r="T79" s="194">
        <f t="shared" ref="T79" si="81">S79+T78</f>
        <v>93690.504485060781</v>
      </c>
      <c r="U79" s="194">
        <f t="shared" ref="U79" si="82">T79+U78</f>
        <v>100384.66225379895</v>
      </c>
      <c r="V79" s="194">
        <f t="shared" ref="V79" si="83">U79+V78</f>
        <v>107078.82002253711</v>
      </c>
      <c r="W79" s="194">
        <f t="shared" ref="W79" si="84">V79+W78</f>
        <v>113772.97779127522</v>
      </c>
      <c r="X79" s="194">
        <f t="shared" ref="X79" si="85">W79+X78</f>
        <v>120467.13556001332</v>
      </c>
      <c r="Y79" s="194">
        <f t="shared" ref="Y79" si="86">X79+Y78</f>
        <v>127161.29332875143</v>
      </c>
      <c r="Z79" s="194">
        <f t="shared" ref="Z79" si="87">Y79+Z78</f>
        <v>133855.45109748951</v>
      </c>
      <c r="AA79" s="194">
        <f t="shared" ref="AA79" si="88">Z79+AA78</f>
        <v>140549.60886622759</v>
      </c>
      <c r="AB79" s="194">
        <f t="shared" ref="AB79" si="89">AA79+AB78</f>
        <v>147243.76663496558</v>
      </c>
      <c r="AC79" s="194">
        <f t="shared" ref="AC79" si="90">AB79+AC78</f>
        <v>153937.92440370363</v>
      </c>
      <c r="AD79" s="194">
        <f t="shared" ref="AD79" si="91">AC79+AD78</f>
        <v>160632.08217244162</v>
      </c>
      <c r="AE79" s="194">
        <f t="shared" ref="AE79" si="92">AD79+AE78</f>
        <v>167326.23994117961</v>
      </c>
      <c r="AF79" s="194">
        <f t="shared" ref="AF79" si="93">AE79+AF78</f>
        <v>174020.39770991757</v>
      </c>
      <c r="AG79" s="194">
        <f t="shared" ref="AG79" si="94">AF79+AG78</f>
        <v>180714.55547865553</v>
      </c>
    </row>
  </sheetData>
  <conditionalFormatting sqref="D79:AG79">
    <cfRule type="cellIs" dxfId="27" priority="29" stopIfTrue="1" operator="lessThan">
      <formula>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6D82C6F5-7B43-4DAE-958B-978DF32D9A7A}">
            <xm:f>$AH$9&gt;'C:\práca\Šuster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AG62</xm:sqref>
        </x14:conditionalFormatting>
        <x14:conditionalFormatting xmlns:xm="http://schemas.microsoft.com/office/excel/2006/main">
          <x14:cfRule type="expression" priority="3" id="{F7461422-A88E-465E-BCB0-B9550829D63D}">
            <xm:f>$AG$9&gt;'C:\práca\Šuster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AF62</xm:sqref>
        </x14:conditionalFormatting>
        <x14:conditionalFormatting xmlns:xm="http://schemas.microsoft.com/office/excel/2006/main">
          <x14:cfRule type="expression" priority="4" id="{C76B5775-C5C3-4D96-AE14-CF8B2A3EBCD7}">
            <xm:f>$AF$9&gt;'C:\práca\Šuster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AE62</xm:sqref>
        </x14:conditionalFormatting>
        <x14:conditionalFormatting xmlns:xm="http://schemas.microsoft.com/office/excel/2006/main">
          <x14:cfRule type="expression" priority="6" id="{AB526DE8-747D-4681-8BA5-9551507D9977}">
            <xm:f>$AD$9&gt;'C:\práca\Šuster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AC62</xm:sqref>
        </x14:conditionalFormatting>
        <x14:conditionalFormatting xmlns:xm="http://schemas.microsoft.com/office/excel/2006/main">
          <x14:cfRule type="expression" priority="7" id="{3C635364-3817-4013-972B-CBFABBE53994}">
            <xm:f>$AC$9&gt;'C:\práca\Šuster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AB62</xm:sqref>
        </x14:conditionalFormatting>
        <x14:conditionalFormatting xmlns:xm="http://schemas.microsoft.com/office/excel/2006/main">
          <x14:cfRule type="expression" priority="8" id="{30861A07-8D5F-472D-BD49-C2FFF872BA97}">
            <xm:f>$AB$9&gt;'C:\práca\Šuster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AA62</xm:sqref>
        </x14:conditionalFormatting>
        <x14:conditionalFormatting xmlns:xm="http://schemas.microsoft.com/office/excel/2006/main">
          <x14:cfRule type="expression" priority="9" id="{817385C0-E986-4B86-B6A3-E5BEE3BC1E50}">
            <xm:f>$AA$9&gt;'C:\práca\Šuster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Z62</xm:sqref>
        </x14:conditionalFormatting>
        <x14:conditionalFormatting xmlns:xm="http://schemas.microsoft.com/office/excel/2006/main">
          <x14:cfRule type="expression" priority="10" id="{209E4FAD-C94F-4F9D-9E5A-34EDC758223F}">
            <xm:f>$Z$9&gt;'C:\práca\Šuster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Y62</xm:sqref>
        </x14:conditionalFormatting>
        <x14:conditionalFormatting xmlns:xm="http://schemas.microsoft.com/office/excel/2006/main">
          <x14:cfRule type="expression" priority="11" id="{15D59DDB-A6DA-49E8-AE0A-25128305A79B}">
            <xm:f>$Y$9&gt;'C:\práca\Šuster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X62</xm:sqref>
        </x14:conditionalFormatting>
        <x14:conditionalFormatting xmlns:xm="http://schemas.microsoft.com/office/excel/2006/main">
          <x14:cfRule type="expression" priority="12" id="{AE9522D3-44B5-4302-84FE-DADC94EA387E}">
            <xm:f>$X$9&gt;'C:\práca\Šuster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W62</xm:sqref>
        </x14:conditionalFormatting>
        <x14:conditionalFormatting xmlns:xm="http://schemas.microsoft.com/office/excel/2006/main">
          <x14:cfRule type="expression" priority="13" id="{2BA2BA48-68EA-4657-BD73-A35BAD58EE6E}">
            <xm:f>$W$9&gt;'C:\práca\Šuster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V62</xm:sqref>
        </x14:conditionalFormatting>
        <x14:conditionalFormatting xmlns:xm="http://schemas.microsoft.com/office/excel/2006/main">
          <x14:cfRule type="expression" priority="14" id="{E7CC6564-CB29-49A0-8C36-B0D719135C5B}">
            <xm:f>$V$9&gt;'C:\práca\Šuster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U62</xm:sqref>
        </x14:conditionalFormatting>
        <x14:conditionalFormatting xmlns:xm="http://schemas.microsoft.com/office/excel/2006/main">
          <x14:cfRule type="expression" priority="15" id="{A2F56E9E-415C-410B-AD1A-B09D5A9FD09F}">
            <xm:f>$U$9&gt;'C:\práca\Šuster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T62</xm:sqref>
        </x14:conditionalFormatting>
        <x14:conditionalFormatting xmlns:xm="http://schemas.microsoft.com/office/excel/2006/main">
          <x14:cfRule type="expression" priority="16" id="{5D3464B5-E26A-4ED9-8AF6-6556E8D4B190}">
            <xm:f>$T$9&gt;'C:\práca\Šuster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S62</xm:sqref>
        </x14:conditionalFormatting>
        <x14:conditionalFormatting xmlns:xm="http://schemas.microsoft.com/office/excel/2006/main">
          <x14:cfRule type="expression" priority="17" id="{673582CC-78DE-4AFA-9A7F-57542DDF6879}">
            <xm:f>$S$9&gt;'C:\práca\Šuster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R62</xm:sqref>
        </x14:conditionalFormatting>
        <x14:conditionalFormatting xmlns:xm="http://schemas.microsoft.com/office/excel/2006/main">
          <x14:cfRule type="expression" priority="18" id="{6D76A601-03DB-4670-A7B9-9B86B52D3FC1}">
            <xm:f>$R$9&gt;'C:\práca\Šuster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Q62</xm:sqref>
        </x14:conditionalFormatting>
        <x14:conditionalFormatting xmlns:xm="http://schemas.microsoft.com/office/excel/2006/main">
          <x14:cfRule type="expression" priority="19" id="{A067E81C-2D20-412F-ACE7-A9AAA5E3186F}">
            <xm:f>$Q$9&gt;'C:\práca\Šuster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P62</xm:sqref>
        </x14:conditionalFormatting>
        <x14:conditionalFormatting xmlns:xm="http://schemas.microsoft.com/office/excel/2006/main">
          <x14:cfRule type="expression" priority="20" id="{E400426F-9275-41F7-A173-A6B0ACDD78E9}">
            <xm:f>$P$9&gt;'C:\práca\Šuster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O62</xm:sqref>
        </x14:conditionalFormatting>
        <x14:conditionalFormatting xmlns:xm="http://schemas.microsoft.com/office/excel/2006/main">
          <x14:cfRule type="expression" priority="21" id="{24CC4F98-CD32-4372-91C8-26F11E6C1957}">
            <xm:f>$O$9&gt;'C:\práca\Šuster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N62</xm:sqref>
        </x14:conditionalFormatting>
        <x14:conditionalFormatting xmlns:xm="http://schemas.microsoft.com/office/excel/2006/main">
          <x14:cfRule type="expression" priority="5" id="{82F2A396-7069-450A-BE13-A9259DA16E60}">
            <xm:f>$AE$9&gt;'C:\práca\Šuster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AD62</xm:sqref>
        </x14:conditionalFormatting>
        <x14:conditionalFormatting xmlns:xm="http://schemas.microsoft.com/office/excel/2006/main">
          <x14:cfRule type="expression" priority="25" id="{292A291B-E322-4BB3-B598-B70CFD7D5EFD}">
            <xm:f>$K$9&gt;'C:\práca\Šuster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J62</xm:sqref>
        </x14:conditionalFormatting>
        <x14:conditionalFormatting xmlns:xm="http://schemas.microsoft.com/office/excel/2006/main">
          <x14:cfRule type="expression" priority="22" id="{CE0CECDD-79CE-47C5-AD4D-B72AEB0ED06C}">
            <xm:f>$N$9&gt;'C:\práca\Šuster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M62</xm:sqref>
        </x14:conditionalFormatting>
        <x14:conditionalFormatting xmlns:xm="http://schemas.microsoft.com/office/excel/2006/main">
          <x14:cfRule type="expression" priority="23" id="{8C92273F-2852-499E-8B74-F0B4C2E2F4AC}">
            <xm:f>$M$9&gt;'C:\práca\Šuster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L62</xm:sqref>
        </x14:conditionalFormatting>
        <x14:conditionalFormatting xmlns:xm="http://schemas.microsoft.com/office/excel/2006/main">
          <x14:cfRule type="expression" priority="24" id="{00CE0A7C-5113-429C-8B46-D3A4582E29BB}">
            <xm:f>$L$9&gt;'C:\práca\Šuster Martin\CBA\Krásno - Čadca\CEF 2020\[cba_cash_flow_template_cef_2019_map.xlsx]Input Sheet'!#REF!</xm:f>
            <x14:dxf>
              <font>
                <color theme="2" tint="-0.24994659260841701"/>
              </font>
              <fill>
                <patternFill>
                  <bgColor theme="2" tint="-0.24994659260841701"/>
                </patternFill>
              </fill>
              <border>
                <left/>
                <right/>
                <top/>
                <bottom/>
              </border>
            </x14:dxf>
          </x14:cfRule>
          <xm:sqref>K62</xm:sqref>
        </x14:conditionalFormatting>
        <x14:conditionalFormatting xmlns:xm="http://schemas.microsoft.com/office/excel/2006/main">
          <x14:cfRule type="expression" priority="26" id="{D0EF0729-D083-472D-8201-3AC119805AC0}">
            <xm:f>$J$9&gt;'C:\práca\Šuster Martin\CBA\Krásno - Čadca\CEF 2020\[cba_cash_flow_template_cef_2019_map.xlsx]Input Sheet'!#REF!</xm:f>
            <x14:dxf>
              <font>
                <color theme="2" tint="-0.24994659260841701"/>
              </font>
              <fill>
                <patternFill>
                  <bgColor theme="2" tint="-0.24994659260841701"/>
                </patternFill>
              </fill>
              <border>
                <left/>
                <right/>
                <top/>
                <bottom/>
                <vertical/>
                <horizontal/>
              </border>
            </x14:dxf>
          </x14:cfRule>
          <xm:sqref>I62</xm:sqref>
        </x14:conditionalFormatting>
        <x14:conditionalFormatting xmlns:xm="http://schemas.microsoft.com/office/excel/2006/main">
          <x14:cfRule type="expression" priority="27" id="{FBCF67F5-D54B-4517-ADF4-CA5F361C7BC0}">
            <xm:f>'C:\práca\Šuster Martin\CBA\Krásno - Čadca\CEF 2020\[cba_cash_flow_template_cef_2019_map.xlsx]Input Sheet'!#REF!=0</xm:f>
            <x14:dxf>
              <font>
                <color theme="0"/>
              </font>
            </x14:dxf>
          </x14:cfRule>
          <x14:cfRule type="expression" priority="28" id="{C8793D27-A27A-4B2B-9E0A-2BDC0A1B918A}">
            <xm:f>'C:\práca\Šuster Martin\CBA\Krásno - Čadca\CEF 2020\[cba_cash_flow_template_cef_2019_map.xlsx]Input Sheet'!#REF!&lt;7</xm:f>
            <x14:dxf>
              <font>
                <color theme="0"/>
              </font>
            </x14:dxf>
          </x14:cfRule>
          <xm:sqref>D62:AG62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3:AG74"/>
  <sheetViews>
    <sheetView topLeftCell="A10" zoomScale="115" zoomScaleNormal="115" workbookViewId="0">
      <selection activeCell="B52" sqref="B52:D74"/>
    </sheetView>
  </sheetViews>
  <sheetFormatPr defaultColWidth="9.1796875" defaultRowHeight="10" x14ac:dyDescent="0.2"/>
  <cols>
    <col min="1" max="1" width="2.7265625" style="3" customWidth="1"/>
    <col min="2" max="2" width="68.7265625" style="3" customWidth="1"/>
    <col min="3" max="3" width="12.7265625" style="3" bestFit="1" customWidth="1"/>
    <col min="4" max="33" width="10.453125" style="3" customWidth="1"/>
    <col min="34" max="16384" width="9.1796875" style="3"/>
  </cols>
  <sheetData>
    <row r="3" spans="1:33" ht="10.5" x14ac:dyDescent="0.25">
      <c r="A3" s="113" t="s">
        <v>376</v>
      </c>
    </row>
    <row r="6" spans="1:33" ht="10.5" x14ac:dyDescent="0.25">
      <c r="B6" s="5"/>
      <c r="C6" s="5"/>
      <c r="D6" s="4">
        <v>1</v>
      </c>
      <c r="E6" s="4">
        <v>2</v>
      </c>
      <c r="F6" s="4">
        <v>3</v>
      </c>
      <c r="G6" s="4">
        <v>4</v>
      </c>
      <c r="H6" s="4">
        <v>5</v>
      </c>
      <c r="I6" s="4">
        <v>6</v>
      </c>
      <c r="J6" s="4">
        <v>7</v>
      </c>
      <c r="K6" s="4">
        <v>8</v>
      </c>
      <c r="L6" s="4">
        <v>9</v>
      </c>
      <c r="M6" s="4">
        <v>10</v>
      </c>
      <c r="N6" s="4">
        <v>11</v>
      </c>
      <c r="O6" s="4">
        <v>12</v>
      </c>
      <c r="P6" s="4">
        <v>13</v>
      </c>
      <c r="Q6" s="4">
        <v>14</v>
      </c>
      <c r="R6" s="4">
        <v>15</v>
      </c>
      <c r="S6" s="4">
        <v>16</v>
      </c>
      <c r="T6" s="4">
        <v>17</v>
      </c>
      <c r="U6" s="4">
        <v>18</v>
      </c>
      <c r="V6" s="4">
        <v>19</v>
      </c>
      <c r="W6" s="4">
        <v>20</v>
      </c>
      <c r="X6" s="4">
        <v>21</v>
      </c>
      <c r="Y6" s="4">
        <v>22</v>
      </c>
      <c r="Z6" s="4">
        <v>23</v>
      </c>
      <c r="AA6" s="4">
        <v>24</v>
      </c>
      <c r="AB6" s="4">
        <v>25</v>
      </c>
      <c r="AC6" s="4">
        <v>26</v>
      </c>
      <c r="AD6" s="4">
        <v>27</v>
      </c>
      <c r="AE6" s="4">
        <v>28</v>
      </c>
      <c r="AF6" s="4">
        <v>29</v>
      </c>
      <c r="AG6" s="4">
        <v>30</v>
      </c>
    </row>
    <row r="7" spans="1:33" ht="10.5" x14ac:dyDescent="0.25">
      <c r="B7" s="7" t="s">
        <v>832</v>
      </c>
      <c r="C7" s="460" t="s">
        <v>11</v>
      </c>
      <c r="D7" s="480">
        <v>2021</v>
      </c>
      <c r="E7" s="480">
        <v>2022</v>
      </c>
      <c r="F7" s="480">
        <v>2023</v>
      </c>
      <c r="G7" s="480">
        <v>2024</v>
      </c>
      <c r="H7" s="480">
        <v>2025</v>
      </c>
      <c r="I7" s="480">
        <v>2026</v>
      </c>
      <c r="J7" s="480">
        <v>2027</v>
      </c>
      <c r="K7" s="480">
        <v>2028</v>
      </c>
      <c r="L7" s="480">
        <v>2029</v>
      </c>
      <c r="M7" s="480">
        <v>2030</v>
      </c>
      <c r="N7" s="480">
        <v>2031</v>
      </c>
      <c r="O7" s="480">
        <v>2032</v>
      </c>
      <c r="P7" s="480">
        <v>2033</v>
      </c>
      <c r="Q7" s="480">
        <v>2034</v>
      </c>
      <c r="R7" s="480">
        <v>2035</v>
      </c>
      <c r="S7" s="480">
        <v>2036</v>
      </c>
      <c r="T7" s="480">
        <v>2037</v>
      </c>
      <c r="U7" s="480">
        <v>2038</v>
      </c>
      <c r="V7" s="480">
        <v>2039</v>
      </c>
      <c r="W7" s="480">
        <v>2040</v>
      </c>
      <c r="X7" s="480">
        <v>2041</v>
      </c>
      <c r="Y7" s="480">
        <v>2042</v>
      </c>
      <c r="Z7" s="480">
        <v>2043</v>
      </c>
      <c r="AA7" s="480">
        <v>2044</v>
      </c>
      <c r="AB7" s="480">
        <v>2045</v>
      </c>
      <c r="AC7" s="480">
        <v>2046</v>
      </c>
      <c r="AD7" s="480">
        <v>2047</v>
      </c>
      <c r="AE7" s="480">
        <v>2048</v>
      </c>
      <c r="AF7" s="480">
        <v>2049</v>
      </c>
      <c r="AG7" s="480">
        <v>2050</v>
      </c>
    </row>
    <row r="8" spans="1:33" x14ac:dyDescent="0.2">
      <c r="B8" s="4" t="s">
        <v>789</v>
      </c>
      <c r="C8" s="8">
        <v>1998273.5193236165</v>
      </c>
      <c r="D8" s="10">
        <v>0</v>
      </c>
      <c r="E8" s="10">
        <v>0</v>
      </c>
      <c r="F8" s="10">
        <v>13812.043582035985</v>
      </c>
      <c r="G8" s="10">
        <v>53914.873975615708</v>
      </c>
      <c r="H8" s="10">
        <v>65689.817719561892</v>
      </c>
      <c r="I8" s="10">
        <v>73843.911687218904</v>
      </c>
      <c r="J8" s="10">
        <v>74330.845242164214</v>
      </c>
      <c r="K8" s="10">
        <v>74817.778797109524</v>
      </c>
      <c r="L8" s="10">
        <v>75304.712352054819</v>
      </c>
      <c r="M8" s="10">
        <v>75791.645907000129</v>
      </c>
      <c r="N8" s="10">
        <v>75518.669317618595</v>
      </c>
      <c r="O8" s="10">
        <v>75245.692728237045</v>
      </c>
      <c r="P8" s="10">
        <v>74972.716138855467</v>
      </c>
      <c r="Q8" s="10">
        <v>74699.739549473918</v>
      </c>
      <c r="R8" s="10">
        <v>74426.762960092368</v>
      </c>
      <c r="S8" s="10">
        <v>74403.724056508072</v>
      </c>
      <c r="T8" s="10">
        <v>74380.685152923761</v>
      </c>
      <c r="U8" s="10">
        <v>74357.646249339494</v>
      </c>
      <c r="V8" s="10">
        <v>74334.607345755183</v>
      </c>
      <c r="W8" s="10">
        <v>74311.568442170901</v>
      </c>
      <c r="X8" s="10">
        <v>74328.947224554431</v>
      </c>
      <c r="Y8" s="10">
        <v>74346.326006937932</v>
      </c>
      <c r="Z8" s="10">
        <v>74363.704789321448</v>
      </c>
      <c r="AA8" s="10">
        <v>74381.083571704978</v>
      </c>
      <c r="AB8" s="10">
        <v>74398.462354088479</v>
      </c>
      <c r="AC8" s="10">
        <v>74418.811847610545</v>
      </c>
      <c r="AD8" s="10">
        <v>74439.161341132596</v>
      </c>
      <c r="AE8" s="10">
        <v>74459.510834654648</v>
      </c>
      <c r="AF8" s="10">
        <v>74479.860328176714</v>
      </c>
      <c r="AG8" s="10">
        <v>74500.209821698765</v>
      </c>
    </row>
    <row r="9" spans="1:33" x14ac:dyDescent="0.2">
      <c r="B9" s="4" t="s">
        <v>790</v>
      </c>
      <c r="C9" s="8">
        <v>929899.60145933379</v>
      </c>
      <c r="D9" s="10">
        <v>0</v>
      </c>
      <c r="E9" s="10">
        <v>0</v>
      </c>
      <c r="F9" s="10">
        <v>6487.9297264329025</v>
      </c>
      <c r="G9" s="10">
        <v>25420.344051074961</v>
      </c>
      <c r="H9" s="10">
        <v>31073.883760075209</v>
      </c>
      <c r="I9" s="10">
        <v>34922.396346456371</v>
      </c>
      <c r="J9" s="10">
        <v>35169.288187289974</v>
      </c>
      <c r="K9" s="10">
        <v>35416.180028123577</v>
      </c>
      <c r="L9" s="10">
        <v>35663.071868957173</v>
      </c>
      <c r="M9" s="10">
        <v>35909.963709790783</v>
      </c>
      <c r="N9" s="10">
        <v>35649.783691840195</v>
      </c>
      <c r="O9" s="10">
        <v>35389.6036738896</v>
      </c>
      <c r="P9" s="10">
        <v>35129.423655939019</v>
      </c>
      <c r="Q9" s="10">
        <v>34869.243637988424</v>
      </c>
      <c r="R9" s="10">
        <v>34609.063620037843</v>
      </c>
      <c r="S9" s="10">
        <v>34553.207884859439</v>
      </c>
      <c r="T9" s="10">
        <v>34497.352149681043</v>
      </c>
      <c r="U9" s="10">
        <v>34441.496414502646</v>
      </c>
      <c r="V9" s="10">
        <v>34385.640679324257</v>
      </c>
      <c r="W9" s="10">
        <v>34329.78494414586</v>
      </c>
      <c r="X9" s="10">
        <v>34302.064788311174</v>
      </c>
      <c r="Y9" s="10">
        <v>34274.344632476495</v>
      </c>
      <c r="Z9" s="10">
        <v>34246.624476641809</v>
      </c>
      <c r="AA9" s="10">
        <v>34218.904320807131</v>
      </c>
      <c r="AB9" s="10">
        <v>34191.184164972459</v>
      </c>
      <c r="AC9" s="10">
        <v>34177.377513029343</v>
      </c>
      <c r="AD9" s="10">
        <v>34163.57086108622</v>
      </c>
      <c r="AE9" s="10">
        <v>34149.764209143097</v>
      </c>
      <c r="AF9" s="10">
        <v>34135.957557199974</v>
      </c>
      <c r="AG9" s="10">
        <v>34122.150905256858</v>
      </c>
    </row>
    <row r="10" spans="1:33" x14ac:dyDescent="0.2">
      <c r="B10" s="4" t="s">
        <v>868</v>
      </c>
      <c r="C10" s="8">
        <v>200763.85938014617</v>
      </c>
      <c r="D10" s="538"/>
      <c r="E10" s="538"/>
      <c r="F10" s="10">
        <v>1352.1788905101073</v>
      </c>
      <c r="G10" s="10">
        <v>5382.9454250838489</v>
      </c>
      <c r="H10" s="10">
        <v>6552.2739329915603</v>
      </c>
      <c r="I10" s="10">
        <v>7283.3983704296879</v>
      </c>
      <c r="J10" s="10">
        <v>7406.54100060173</v>
      </c>
      <c r="K10" s="10">
        <v>7498.8979732307635</v>
      </c>
      <c r="L10" s="10">
        <v>7498.8979732307635</v>
      </c>
      <c r="M10" s="10">
        <v>7498.8979732307635</v>
      </c>
      <c r="N10" s="10">
        <v>7498.8979732307635</v>
      </c>
      <c r="O10" s="10">
        <v>7498.8979732307635</v>
      </c>
      <c r="P10" s="10">
        <v>7498.8979732307635</v>
      </c>
      <c r="Q10" s="10">
        <v>7498.8979732307635</v>
      </c>
      <c r="R10" s="10">
        <v>7548.030355771084</v>
      </c>
      <c r="S10" s="10">
        <v>7539.2502139451517</v>
      </c>
      <c r="T10" s="10">
        <v>7532.6651075757036</v>
      </c>
      <c r="U10" s="10">
        <v>7527.726277798618</v>
      </c>
      <c r="V10" s="10">
        <v>7524.0221554658046</v>
      </c>
      <c r="W10" s="10">
        <v>7512.909788467362</v>
      </c>
      <c r="X10" s="10">
        <v>7512.802715326864</v>
      </c>
      <c r="Y10" s="10">
        <v>7512.7224104714905</v>
      </c>
      <c r="Z10" s="10">
        <v>7512.6621818299591</v>
      </c>
      <c r="AA10" s="10">
        <v>7512.617010348813</v>
      </c>
      <c r="AB10" s="10">
        <v>7512.4814959053674</v>
      </c>
      <c r="AC10" s="10">
        <v>7511.1200129262552</v>
      </c>
      <c r="AD10" s="10">
        <v>7510.0989006919199</v>
      </c>
      <c r="AE10" s="10">
        <v>7509.3330665161684</v>
      </c>
      <c r="AF10" s="10">
        <v>7508.7586908843541</v>
      </c>
      <c r="AG10" s="10">
        <v>7507.0355639889149</v>
      </c>
    </row>
    <row r="11" spans="1:33" x14ac:dyDescent="0.2">
      <c r="B11" s="4" t="s">
        <v>869</v>
      </c>
      <c r="C11" s="8">
        <v>83097.281707733622</v>
      </c>
      <c r="D11" s="538"/>
      <c r="E11" s="538"/>
      <c r="F11" s="10">
        <v>638.43280164840576</v>
      </c>
      <c r="G11" s="10">
        <v>2494.2211291340882</v>
      </c>
      <c r="H11" s="10">
        <v>2957.5890306123629</v>
      </c>
      <c r="I11" s="10">
        <v>3127.4602556949826</v>
      </c>
      <c r="J11" s="10">
        <v>3143.5668055482033</v>
      </c>
      <c r="K11" s="10">
        <v>3159.673355401424</v>
      </c>
      <c r="L11" s="10">
        <v>3159.673355401424</v>
      </c>
      <c r="M11" s="10">
        <v>3159.673355401424</v>
      </c>
      <c r="N11" s="10">
        <v>3159.673355401424</v>
      </c>
      <c r="O11" s="10">
        <v>3159.673355401424</v>
      </c>
      <c r="P11" s="10">
        <v>3123.1907315622798</v>
      </c>
      <c r="Q11" s="10">
        <v>3100.2921570470839</v>
      </c>
      <c r="R11" s="10">
        <v>3077.3935825318895</v>
      </c>
      <c r="S11" s="10">
        <v>3072.8316902616161</v>
      </c>
      <c r="T11" s="10">
        <v>3068.2697979913419</v>
      </c>
      <c r="U11" s="10">
        <v>3063.7079057210681</v>
      </c>
      <c r="V11" s="10">
        <v>3059.1460134507947</v>
      </c>
      <c r="W11" s="10">
        <v>3054.58412118052</v>
      </c>
      <c r="X11" s="10">
        <v>3046.7629880056256</v>
      </c>
      <c r="Y11" s="10">
        <v>3038.9418548307322</v>
      </c>
      <c r="Z11" s="10">
        <v>3031.1207216558382</v>
      </c>
      <c r="AA11" s="10">
        <v>3023.2995884809443</v>
      </c>
      <c r="AB11" s="10">
        <v>3015.478455306049</v>
      </c>
      <c r="AC11" s="10">
        <v>3021.160656874878</v>
      </c>
      <c r="AD11" s="10">
        <v>3026.842858443707</v>
      </c>
      <c r="AE11" s="10">
        <v>3032.525060012536</v>
      </c>
      <c r="AF11" s="10">
        <v>3038.2072615813649</v>
      </c>
      <c r="AG11" s="10">
        <v>3043.8894631501939</v>
      </c>
    </row>
    <row r="12" spans="1:33" ht="10.5" thickBot="1" x14ac:dyDescent="0.25">
      <c r="B12" s="41" t="s">
        <v>16</v>
      </c>
      <c r="C12" s="42">
        <v>3212034.2618708303</v>
      </c>
      <c r="D12" s="119">
        <v>0</v>
      </c>
      <c r="E12" s="119">
        <v>0</v>
      </c>
      <c r="F12" s="119">
        <v>22290.585000627401</v>
      </c>
      <c r="G12" s="119">
        <v>87212.384580908605</v>
      </c>
      <c r="H12" s="119">
        <v>106273.56444324102</v>
      </c>
      <c r="I12" s="119">
        <v>119177.16665979994</v>
      </c>
      <c r="J12" s="119">
        <v>120050.24123560413</v>
      </c>
      <c r="K12" s="119">
        <v>120892.53015386529</v>
      </c>
      <c r="L12" s="119">
        <v>121626.35554964418</v>
      </c>
      <c r="M12" s="119">
        <v>122360.1809454231</v>
      </c>
      <c r="N12" s="119">
        <v>121827.02433809097</v>
      </c>
      <c r="O12" s="119">
        <v>121293.86773075882</v>
      </c>
      <c r="P12" s="119">
        <v>120724.22849958754</v>
      </c>
      <c r="Q12" s="119">
        <v>120168.17331774019</v>
      </c>
      <c r="R12" s="119">
        <v>119661.25051843318</v>
      </c>
      <c r="S12" s="119">
        <v>119569.01384557429</v>
      </c>
      <c r="T12" s="119">
        <v>119478.97220817184</v>
      </c>
      <c r="U12" s="119">
        <v>119390.57684736182</v>
      </c>
      <c r="V12" s="119">
        <v>119303.41619399603</v>
      </c>
      <c r="W12" s="119">
        <v>119208.84729596466</v>
      </c>
      <c r="X12" s="119">
        <v>119190.57771619808</v>
      </c>
      <c r="Y12" s="119">
        <v>119172.33490471664</v>
      </c>
      <c r="Z12" s="119">
        <v>119154.11216944906</v>
      </c>
      <c r="AA12" s="119">
        <v>119135.90449134188</v>
      </c>
      <c r="AB12" s="119">
        <v>119117.60647027235</v>
      </c>
      <c r="AC12" s="119">
        <v>119128.47003044104</v>
      </c>
      <c r="AD12" s="119">
        <v>119139.67396135445</v>
      </c>
      <c r="AE12" s="119">
        <v>119151.13317032643</v>
      </c>
      <c r="AF12" s="119">
        <v>119162.78383784241</v>
      </c>
      <c r="AG12" s="119">
        <v>119173.28575409473</v>
      </c>
    </row>
    <row r="13" spans="1:33" ht="11" thickTop="1" x14ac:dyDescent="0.25">
      <c r="B13" s="540" t="s">
        <v>871</v>
      </c>
      <c r="C13" s="222"/>
      <c r="D13" s="482"/>
      <c r="E13" s="482"/>
      <c r="F13" s="482"/>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row>
    <row r="14" spans="1:33" ht="10.5" x14ac:dyDescent="0.25">
      <c r="B14" s="540"/>
      <c r="C14" s="22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row>
    <row r="15" spans="1:33" ht="10.5" x14ac:dyDescent="0.25">
      <c r="B15" s="540"/>
      <c r="C15" s="22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row>
    <row r="16" spans="1:33" x14ac:dyDescent="0.2">
      <c r="B16" s="4" t="s">
        <v>17</v>
      </c>
      <c r="C16" s="8">
        <v>128481.37047483319</v>
      </c>
      <c r="D16" s="8">
        <v>0</v>
      </c>
      <c r="E16" s="8">
        <v>0</v>
      </c>
      <c r="F16" s="8">
        <v>891.62340002509609</v>
      </c>
      <c r="G16" s="8">
        <v>3488.4953832363444</v>
      </c>
      <c r="H16" s="8">
        <v>4250.942577729641</v>
      </c>
      <c r="I16" s="8">
        <v>4767.0866663919978</v>
      </c>
      <c r="J16" s="8">
        <v>4802.0096494241652</v>
      </c>
      <c r="K16" s="8">
        <v>4835.7012061546111</v>
      </c>
      <c r="L16" s="8">
        <v>4865.0542219857671</v>
      </c>
      <c r="M16" s="8">
        <v>4894.407237816924</v>
      </c>
      <c r="N16" s="8">
        <v>4873.0809735236389</v>
      </c>
      <c r="O16" s="8">
        <v>4851.754709230353</v>
      </c>
      <c r="P16" s="8">
        <v>4828.9691399835019</v>
      </c>
      <c r="Q16" s="8">
        <v>4806.7269327096074</v>
      </c>
      <c r="R16" s="8">
        <v>4786.4500207373276</v>
      </c>
      <c r="S16" s="8">
        <v>4782.7605538229718</v>
      </c>
      <c r="T16" s="8">
        <v>4779.1588883268732</v>
      </c>
      <c r="U16" s="8">
        <v>4775.6230738944732</v>
      </c>
      <c r="V16" s="8">
        <v>4772.1366477598413</v>
      </c>
      <c r="W16" s="8">
        <v>4768.3538918385866</v>
      </c>
      <c r="X16" s="8">
        <v>4767.6231086479229</v>
      </c>
      <c r="Y16" s="8">
        <v>4766.893396188666</v>
      </c>
      <c r="Z16" s="8">
        <v>4766.1644867779623</v>
      </c>
      <c r="AA16" s="8">
        <v>4765.436179653675</v>
      </c>
      <c r="AB16" s="8">
        <v>4764.7042588108943</v>
      </c>
      <c r="AC16" s="8">
        <v>4765.1388012176412</v>
      </c>
      <c r="AD16" s="8">
        <v>4765.5869584541779</v>
      </c>
      <c r="AE16" s="8">
        <v>4766.0453268130577</v>
      </c>
      <c r="AF16" s="8">
        <v>4766.5113535136961</v>
      </c>
      <c r="AG16" s="8">
        <v>4766.9314301637896</v>
      </c>
    </row>
    <row r="17" spans="2:33" x14ac:dyDescent="0.2">
      <c r="B17" s="4" t="s">
        <v>312</v>
      </c>
      <c r="C17" s="8">
        <v>747672.70875927922</v>
      </c>
      <c r="D17" s="40">
        <v>0</v>
      </c>
      <c r="E17" s="40">
        <v>0</v>
      </c>
      <c r="F17" s="40">
        <v>5155.8356406656721</v>
      </c>
      <c r="G17" s="40">
        <v>20161.258596237851</v>
      </c>
      <c r="H17" s="40">
        <v>24562.311161868176</v>
      </c>
      <c r="I17" s="40">
        <v>27583.285419600521</v>
      </c>
      <c r="J17" s="40">
        <v>27790.711322540425</v>
      </c>
      <c r="K17" s="40">
        <v>27987.670101915701</v>
      </c>
      <c r="L17" s="40">
        <v>28153.227510597098</v>
      </c>
      <c r="M17" s="40">
        <v>28318.784919278507</v>
      </c>
      <c r="N17" s="40">
        <v>28225.972878888784</v>
      </c>
      <c r="O17" s="40">
        <v>28133.160838499058</v>
      </c>
      <c r="P17" s="40">
        <v>28040.34879810932</v>
      </c>
      <c r="Q17" s="40">
        <v>27947.536757719594</v>
      </c>
      <c r="R17" s="40">
        <v>27871.429727393577</v>
      </c>
      <c r="S17" s="40">
        <v>27860.611251954098</v>
      </c>
      <c r="T17" s="40">
        <v>27850.539088569818</v>
      </c>
      <c r="U17" s="40">
        <v>27841.026659226962</v>
      </c>
      <c r="V17" s="40">
        <v>27831.934030415137</v>
      </c>
      <c r="W17" s="40">
        <v>27820.322598417013</v>
      </c>
      <c r="X17" s="40">
        <v>27826.194979559641</v>
      </c>
      <c r="Y17" s="40">
        <v>27832.076461919205</v>
      </c>
      <c r="Z17" s="40">
        <v>27837.96477019148</v>
      </c>
      <c r="AA17" s="40">
        <v>27843.858197898291</v>
      </c>
      <c r="AB17" s="40">
        <v>27849.720908997908</v>
      </c>
      <c r="AC17" s="40">
        <v>27856.176832582514</v>
      </c>
      <c r="AD17" s="40">
        <v>27862.748482220341</v>
      </c>
      <c r="AE17" s="40">
        <v>27869.406926398078</v>
      </c>
      <c r="AF17" s="40">
        <v>27876.130466480765</v>
      </c>
      <c r="AG17" s="40">
        <v>27882.463431133812</v>
      </c>
    </row>
    <row r="18" spans="2:33" x14ac:dyDescent="0.2">
      <c r="B18" s="4" t="s">
        <v>313</v>
      </c>
      <c r="C18" s="8">
        <v>344418.94027680292</v>
      </c>
      <c r="D18" s="40">
        <v>0</v>
      </c>
      <c r="E18" s="40">
        <v>0</v>
      </c>
      <c r="F18" s="40">
        <v>2422.9632595476451</v>
      </c>
      <c r="G18" s="40">
        <v>9490.9521612710778</v>
      </c>
      <c r="H18" s="40">
        <v>11570.700748833775</v>
      </c>
      <c r="I18" s="40">
        <v>12936.951244731461</v>
      </c>
      <c r="J18" s="40">
        <v>13026.37069756498</v>
      </c>
      <c r="K18" s="40">
        <v>13115.790150398499</v>
      </c>
      <c r="L18" s="40">
        <v>13199.733376281923</v>
      </c>
      <c r="M18" s="40">
        <v>13283.676602165351</v>
      </c>
      <c r="N18" s="40">
        <v>13195.215396062151</v>
      </c>
      <c r="O18" s="40">
        <v>13106.754189958949</v>
      </c>
      <c r="P18" s="40">
        <v>13005.888891750443</v>
      </c>
      <c r="Q18" s="40">
        <v>12909.642170312074</v>
      </c>
      <c r="R18" s="40">
        <v>12813.395448873711</v>
      </c>
      <c r="S18" s="40">
        <v>12792.853455541159</v>
      </c>
      <c r="T18" s="40">
        <v>12772.311462208612</v>
      </c>
      <c r="U18" s="40">
        <v>12751.769468876062</v>
      </c>
      <c r="V18" s="40">
        <v>12731.227475543519</v>
      </c>
      <c r="W18" s="40">
        <v>12710.685482210969</v>
      </c>
      <c r="X18" s="40">
        <v>12698.601443947713</v>
      </c>
      <c r="Y18" s="40">
        <v>12686.517405684457</v>
      </c>
      <c r="Z18" s="40">
        <v>12674.433367421201</v>
      </c>
      <c r="AA18" s="40">
        <v>12662.349329157945</v>
      </c>
      <c r="AB18" s="40">
        <v>12650.265290894695</v>
      </c>
      <c r="AC18" s="40">
        <v>12647.502977767435</v>
      </c>
      <c r="AD18" s="40">
        <v>12644.740664640176</v>
      </c>
      <c r="AE18" s="40">
        <v>12641.978351512917</v>
      </c>
      <c r="AF18" s="40">
        <v>12639.216038385657</v>
      </c>
      <c r="AG18" s="40">
        <v>12636.4537252584</v>
      </c>
    </row>
    <row r="19" spans="2:33" x14ac:dyDescent="0.2">
      <c r="B19" s="4" t="s">
        <v>314</v>
      </c>
      <c r="C19" s="8">
        <v>1363403.1747963328</v>
      </c>
      <c r="D19" s="40">
        <v>0</v>
      </c>
      <c r="E19" s="40">
        <v>0</v>
      </c>
      <c r="F19" s="40">
        <v>9401.817932978578</v>
      </c>
      <c r="G19" s="40">
        <v>36764.648028433723</v>
      </c>
      <c r="H19" s="40">
        <v>44790.096824583139</v>
      </c>
      <c r="I19" s="40">
        <v>50298.932235742126</v>
      </c>
      <c r="J19" s="40">
        <v>50677.179470514886</v>
      </c>
      <c r="K19" s="40">
        <v>51036.339597610975</v>
      </c>
      <c r="L19" s="40">
        <v>51338.238401677059</v>
      </c>
      <c r="M19" s="40">
        <v>51640.137205743151</v>
      </c>
      <c r="N19" s="40">
        <v>51470.891720326603</v>
      </c>
      <c r="O19" s="40">
        <v>51301.64623491004</v>
      </c>
      <c r="P19" s="40">
        <v>51132.400749493463</v>
      </c>
      <c r="Q19" s="40">
        <v>50963.1552640769</v>
      </c>
      <c r="R19" s="40">
        <v>50824.371855835343</v>
      </c>
      <c r="S19" s="40">
        <v>50804.644047681002</v>
      </c>
      <c r="T19" s="40">
        <v>50786.277161509664</v>
      </c>
      <c r="U19" s="40">
        <v>50768.930966825632</v>
      </c>
      <c r="V19" s="40">
        <v>50752.350290757015</v>
      </c>
      <c r="W19" s="40">
        <v>50731.176502995724</v>
      </c>
      <c r="X19" s="40">
        <v>50741.884962726399</v>
      </c>
      <c r="Y19" s="40">
        <v>50752.610018793835</v>
      </c>
      <c r="Z19" s="40">
        <v>50763.347522113872</v>
      </c>
      <c r="AA19" s="40">
        <v>50774.094360873351</v>
      </c>
      <c r="AB19" s="40">
        <v>50784.785186996181</v>
      </c>
      <c r="AC19" s="40">
        <v>50796.557753532819</v>
      </c>
      <c r="AD19" s="40">
        <v>50808.541349931205</v>
      </c>
      <c r="AE19" s="40">
        <v>50820.683218725899</v>
      </c>
      <c r="AF19" s="40">
        <v>50832.943791817859</v>
      </c>
      <c r="AG19" s="40">
        <v>50844.492139126363</v>
      </c>
    </row>
    <row r="20" spans="2:33" x14ac:dyDescent="0.2">
      <c r="B20" s="4" t="s">
        <v>315</v>
      </c>
      <c r="C20" s="8">
        <v>628058.06756358198</v>
      </c>
      <c r="D20" s="40">
        <v>0</v>
      </c>
      <c r="E20" s="40">
        <v>0</v>
      </c>
      <c r="F20" s="40">
        <v>4418.3447674104109</v>
      </c>
      <c r="G20" s="40">
        <v>17307.030411729611</v>
      </c>
      <c r="H20" s="40">
        <v>21099.513130226293</v>
      </c>
      <c r="I20" s="40">
        <v>23590.911093333838</v>
      </c>
      <c r="J20" s="40">
        <v>23753.970095559671</v>
      </c>
      <c r="K20" s="40">
        <v>23917.0290977855</v>
      </c>
      <c r="L20" s="40">
        <v>24070.102039102327</v>
      </c>
      <c r="M20" s="40">
        <v>24223.174980419168</v>
      </c>
      <c r="N20" s="40">
        <v>24061.8633692898</v>
      </c>
      <c r="O20" s="40">
        <v>23900.551758160433</v>
      </c>
      <c r="P20" s="40">
        <v>23716.620920250807</v>
      </c>
      <c r="Q20" s="40">
        <v>23541.112192922017</v>
      </c>
      <c r="R20" s="40">
        <v>23365.603465593234</v>
      </c>
      <c r="S20" s="40">
        <v>23328.144536575051</v>
      </c>
      <c r="T20" s="40">
        <v>23290.685607556879</v>
      </c>
      <c r="U20" s="40">
        <v>23253.2266785387</v>
      </c>
      <c r="V20" s="40">
        <v>23215.767749520532</v>
      </c>
      <c r="W20" s="40">
        <v>23178.308820502352</v>
      </c>
      <c r="X20" s="40">
        <v>23156.273221316416</v>
      </c>
      <c r="Y20" s="40">
        <v>23134.23762213048</v>
      </c>
      <c r="Z20" s="40">
        <v>23112.202022944541</v>
      </c>
      <c r="AA20" s="40">
        <v>23090.166423758605</v>
      </c>
      <c r="AB20" s="40">
        <v>23068.130824572676</v>
      </c>
      <c r="AC20" s="40">
        <v>23063.093665340617</v>
      </c>
      <c r="AD20" s="40">
        <v>23058.056506108554</v>
      </c>
      <c r="AE20" s="40">
        <v>23053.019346876492</v>
      </c>
      <c r="AF20" s="40">
        <v>23047.982187644429</v>
      </c>
      <c r="AG20" s="40">
        <v>23042.945028412374</v>
      </c>
    </row>
    <row r="22" spans="2:33" ht="10.5" x14ac:dyDescent="0.25">
      <c r="B22" s="21" t="s">
        <v>872</v>
      </c>
    </row>
    <row r="23" spans="2:33" x14ac:dyDescent="0.2">
      <c r="B23" s="8" t="s">
        <v>18</v>
      </c>
      <c r="C23" s="54">
        <v>1381889.5074046128</v>
      </c>
      <c r="D23" s="8">
        <v>0</v>
      </c>
      <c r="E23" s="8">
        <v>0</v>
      </c>
      <c r="F23" s="8">
        <v>16343.456922460009</v>
      </c>
      <c r="G23" s="8">
        <v>65548.828251010913</v>
      </c>
      <c r="H23" s="8">
        <v>81660.6069181864</v>
      </c>
      <c r="I23" s="8">
        <v>93482.569527947067</v>
      </c>
      <c r="J23" s="8">
        <v>96088.213084977557</v>
      </c>
      <c r="K23" s="8">
        <v>98648.304605554062</v>
      </c>
      <c r="L23" s="8">
        <v>101144.47727508409</v>
      </c>
      <c r="M23" s="8">
        <v>103614.60122458429</v>
      </c>
      <c r="N23" s="8">
        <v>104966.16416969917</v>
      </c>
      <c r="O23" s="8">
        <v>106204.91058505244</v>
      </c>
      <c r="P23" s="8">
        <v>107203.11490763375</v>
      </c>
      <c r="Q23" s="8">
        <v>108055.22144731198</v>
      </c>
      <c r="R23" s="8">
        <v>108748.14447115207</v>
      </c>
      <c r="S23" s="8">
        <v>109668.69949916074</v>
      </c>
      <c r="T23" s="8">
        <v>110494.15349811732</v>
      </c>
      <c r="U23" s="8">
        <v>111272.01762174122</v>
      </c>
      <c r="V23" s="8">
        <v>111906.60438996827</v>
      </c>
      <c r="W23" s="8">
        <v>112437.78476955387</v>
      </c>
      <c r="X23" s="8">
        <v>112992.66767495577</v>
      </c>
      <c r="Y23" s="8">
        <v>113547.40069721402</v>
      </c>
      <c r="Z23" s="8">
        <v>114101.97781346443</v>
      </c>
      <c r="AA23" s="8">
        <v>114561.08575887434</v>
      </c>
      <c r="AB23" s="8">
        <v>115019.960807695</v>
      </c>
      <c r="AC23" s="8">
        <v>115506.96454151561</v>
      </c>
      <c r="AD23" s="8">
        <v>115994.38656877469</v>
      </c>
      <c r="AE23" s="8">
        <v>116482.14778731114</v>
      </c>
      <c r="AF23" s="8">
        <v>116922.52350169097</v>
      </c>
      <c r="AG23" s="8">
        <v>117361.85181063251</v>
      </c>
    </row>
    <row r="24" spans="2:33" x14ac:dyDescent="0.2">
      <c r="B24" s="8" t="s">
        <v>316</v>
      </c>
      <c r="C24" s="54">
        <v>3529681.4838801571</v>
      </c>
      <c r="D24" s="8">
        <v>0</v>
      </c>
      <c r="E24" s="8">
        <v>0</v>
      </c>
      <c r="F24" s="8">
        <v>43721.486232844902</v>
      </c>
      <c r="G24" s="8">
        <v>173991.66168553266</v>
      </c>
      <c r="H24" s="8">
        <v>215411.46888958389</v>
      </c>
      <c r="I24" s="8">
        <v>245491.24023444465</v>
      </c>
      <c r="J24" s="8">
        <v>250950.12324254002</v>
      </c>
      <c r="K24" s="8">
        <v>256367.05813354783</v>
      </c>
      <c r="L24" s="8">
        <v>261261.95129834107</v>
      </c>
      <c r="M24" s="8">
        <v>266196.578241218</v>
      </c>
      <c r="N24" s="8">
        <v>268711.26180702122</v>
      </c>
      <c r="O24" s="8">
        <v>270922.33887474594</v>
      </c>
      <c r="P24" s="8">
        <v>272832.59380560368</v>
      </c>
      <c r="Q24" s="8">
        <v>274444.81096080644</v>
      </c>
      <c r="R24" s="8">
        <v>275648.4400039225</v>
      </c>
      <c r="S24" s="8">
        <v>277213.08195694326</v>
      </c>
      <c r="T24" s="8">
        <v>278783.8962765839</v>
      </c>
      <c r="U24" s="8">
        <v>280359.13845841552</v>
      </c>
      <c r="V24" s="8">
        <v>281659.17238780117</v>
      </c>
      <c r="W24" s="8">
        <v>282654.47759991686</v>
      </c>
      <c r="X24" s="8">
        <v>283827.18879150832</v>
      </c>
      <c r="Y24" s="8">
        <v>285000.46297005267</v>
      </c>
      <c r="Z24" s="8">
        <v>286174.27783756837</v>
      </c>
      <c r="AA24" s="8">
        <v>287070.17802033137</v>
      </c>
      <c r="AB24" s="8">
        <v>287966.11419903836</v>
      </c>
      <c r="AC24" s="8">
        <v>288868.55375388067</v>
      </c>
      <c r="AD24" s="8">
        <v>289772.58421509154</v>
      </c>
      <c r="AE24" s="8">
        <v>290677.91424233193</v>
      </c>
      <c r="AF24" s="8">
        <v>291584.32467938884</v>
      </c>
      <c r="AG24" s="8">
        <v>292487.0413925937</v>
      </c>
    </row>
    <row r="25" spans="2:33" x14ac:dyDescent="0.2">
      <c r="B25" s="8" t="s">
        <v>317</v>
      </c>
      <c r="C25" s="54">
        <v>1269105.8811246131</v>
      </c>
      <c r="D25" s="8">
        <v>0</v>
      </c>
      <c r="E25" s="8">
        <v>0</v>
      </c>
      <c r="F25" s="8">
        <v>15967.327880418981</v>
      </c>
      <c r="G25" s="8">
        <v>63684.289002128935</v>
      </c>
      <c r="H25" s="8">
        <v>78912.179107046351</v>
      </c>
      <c r="I25" s="8">
        <v>89523.702613541711</v>
      </c>
      <c r="J25" s="8">
        <v>91445.122296906149</v>
      </c>
      <c r="K25" s="8">
        <v>93384.425870837324</v>
      </c>
      <c r="L25" s="8">
        <v>95302.074976755481</v>
      </c>
      <c r="M25" s="8">
        <v>97103.675961828718</v>
      </c>
      <c r="N25" s="8">
        <v>97644.593930859919</v>
      </c>
      <c r="O25" s="8">
        <v>98169.588882792523</v>
      </c>
      <c r="P25" s="8">
        <v>98324.520021633347</v>
      </c>
      <c r="Q25" s="8">
        <v>98500.569759481121</v>
      </c>
      <c r="R25" s="8">
        <v>98535.011001838837</v>
      </c>
      <c r="S25" s="8">
        <v>99016.685745888579</v>
      </c>
      <c r="T25" s="8">
        <v>99496.306290605091</v>
      </c>
      <c r="U25" s="8">
        <v>99846.354941299564</v>
      </c>
      <c r="V25" s="8">
        <v>100194.76023252749</v>
      </c>
      <c r="W25" s="8">
        <v>100414.41530946665</v>
      </c>
      <c r="X25" s="8">
        <v>100699.90945050537</v>
      </c>
      <c r="Y25" s="8">
        <v>100984.67854924827</v>
      </c>
      <c r="Z25" s="8">
        <v>101268.7226056954</v>
      </c>
      <c r="AA25" s="8">
        <v>101425.41812655515</v>
      </c>
      <c r="AB25" s="8">
        <v>101581.63028588438</v>
      </c>
      <c r="AC25" s="8">
        <v>101812.39897102787</v>
      </c>
      <c r="AD25" s="8">
        <v>102043.05716364623</v>
      </c>
      <c r="AE25" s="8">
        <v>102273.6048637395</v>
      </c>
      <c r="AF25" s="8">
        <v>102504.04207130767</v>
      </c>
      <c r="AG25" s="8">
        <v>102734.36878635079</v>
      </c>
    </row>
    <row r="26" spans="2:33" x14ac:dyDescent="0.2">
      <c r="B26" s="8" t="s">
        <v>318</v>
      </c>
      <c r="C26" s="54">
        <v>5403849.8717178339</v>
      </c>
      <c r="D26" s="8">
        <v>0</v>
      </c>
      <c r="E26" s="8">
        <v>0</v>
      </c>
      <c r="F26" s="8">
        <v>66940.943682807483</v>
      </c>
      <c r="G26" s="8">
        <v>266543.6982061445</v>
      </c>
      <c r="H26" s="8">
        <v>330103.01359717775</v>
      </c>
      <c r="I26" s="8">
        <v>376236.01312335115</v>
      </c>
      <c r="J26" s="8">
        <v>384639.79218120797</v>
      </c>
      <c r="K26" s="8">
        <v>392979.81490160449</v>
      </c>
      <c r="L26" s="8">
        <v>400438.25953308103</v>
      </c>
      <c r="M26" s="8">
        <v>407957.08392537088</v>
      </c>
      <c r="N26" s="8">
        <v>411767.13376261282</v>
      </c>
      <c r="O26" s="8">
        <v>415030.31804042222</v>
      </c>
      <c r="P26" s="8">
        <v>417751.71412336157</v>
      </c>
      <c r="Q26" s="8">
        <v>419936.39937599364</v>
      </c>
      <c r="R26" s="8">
        <v>421842.28640343336</v>
      </c>
      <c r="S26" s="8">
        <v>424218.77779813635</v>
      </c>
      <c r="T26" s="8">
        <v>426604.72815668117</v>
      </c>
      <c r="U26" s="8">
        <v>428997.46666967653</v>
      </c>
      <c r="V26" s="8">
        <v>430887.45396852709</v>
      </c>
      <c r="W26" s="8">
        <v>432229.62380552356</v>
      </c>
      <c r="X26" s="8">
        <v>433843.11643131077</v>
      </c>
      <c r="Y26" s="8">
        <v>435457.39396125113</v>
      </c>
      <c r="Z26" s="8">
        <v>437072.42216540041</v>
      </c>
      <c r="AA26" s="8">
        <v>438688.17527794576</v>
      </c>
      <c r="AB26" s="8">
        <v>440304.08757125691</v>
      </c>
      <c r="AC26" s="8">
        <v>441930.05245573551</v>
      </c>
      <c r="AD26" s="8">
        <v>443558.56598489947</v>
      </c>
      <c r="AE26" s="8">
        <v>445189.18499603885</v>
      </c>
      <c r="AF26" s="8">
        <v>446313.24649216078</v>
      </c>
      <c r="AG26" s="8">
        <v>447431.53082431201</v>
      </c>
    </row>
    <row r="27" spans="2:33" x14ac:dyDescent="0.2">
      <c r="B27" s="112" t="s">
        <v>319</v>
      </c>
      <c r="C27" s="487">
        <v>1940982.947905936</v>
      </c>
      <c r="D27" s="8">
        <v>0</v>
      </c>
      <c r="E27" s="8">
        <v>0</v>
      </c>
      <c r="F27" s="8">
        <v>24433.446563779573</v>
      </c>
      <c r="G27" s="8">
        <v>97438.581218037711</v>
      </c>
      <c r="H27" s="8">
        <v>120689.21510489439</v>
      </c>
      <c r="I27" s="8">
        <v>137063.1934522696</v>
      </c>
      <c r="J27" s="8">
        <v>139910.88386284644</v>
      </c>
      <c r="K27" s="8">
        <v>142784.66371377942</v>
      </c>
      <c r="L27" s="8">
        <v>145624.11733656906</v>
      </c>
      <c r="M27" s="8">
        <v>148488.0626299695</v>
      </c>
      <c r="N27" s="8">
        <v>149424.17152328967</v>
      </c>
      <c r="O27" s="8">
        <v>150095.46504124752</v>
      </c>
      <c r="P27" s="8">
        <v>150363.37663439012</v>
      </c>
      <c r="Q27" s="8">
        <v>150663.11803470092</v>
      </c>
      <c r="R27" s="8">
        <v>150708.14235307637</v>
      </c>
      <c r="S27" s="8">
        <v>151399.65804237209</v>
      </c>
      <c r="T27" s="8">
        <v>152088.17701734643</v>
      </c>
      <c r="U27" s="8">
        <v>152773.69927799926</v>
      </c>
      <c r="V27" s="8">
        <v>153224.0671468355</v>
      </c>
      <c r="W27" s="8">
        <v>153672.18747993058</v>
      </c>
      <c r="X27" s="8">
        <v>153989.21692175418</v>
      </c>
      <c r="Y27" s="8">
        <v>154305.3649396103</v>
      </c>
      <c r="Z27" s="8">
        <v>154620.63153349899</v>
      </c>
      <c r="AA27" s="8">
        <v>154935.01670342023</v>
      </c>
      <c r="AB27" s="8">
        <v>155248.52044937413</v>
      </c>
      <c r="AC27" s="8">
        <v>155675.88224104917</v>
      </c>
      <c r="AD27" s="8">
        <v>156103.0425463549</v>
      </c>
      <c r="AE27" s="8">
        <v>156530.00136529139</v>
      </c>
      <c r="AF27" s="8">
        <v>156956.75869785855</v>
      </c>
      <c r="AG27" s="8">
        <v>157383.31454405651</v>
      </c>
    </row>
    <row r="28" spans="2:33" ht="10.5" x14ac:dyDescent="0.25">
      <c r="B28" s="20" t="s">
        <v>344</v>
      </c>
      <c r="C28" s="20">
        <v>13525509.692033155</v>
      </c>
      <c r="D28" s="94">
        <v>0</v>
      </c>
      <c r="E28" s="94">
        <v>0</v>
      </c>
      <c r="F28" s="94">
        <v>167406.66128231093</v>
      </c>
      <c r="G28" s="94">
        <v>667207.05836285476</v>
      </c>
      <c r="H28" s="94">
        <v>826776.48361688876</v>
      </c>
      <c r="I28" s="94">
        <v>941796.71895155427</v>
      </c>
      <c r="J28" s="94">
        <v>963034.13466847816</v>
      </c>
      <c r="K28" s="94">
        <v>984164.26722532313</v>
      </c>
      <c r="L28" s="94">
        <v>1003770.8804198308</v>
      </c>
      <c r="M28" s="94">
        <v>1023360.0019829713</v>
      </c>
      <c r="N28" s="94">
        <v>1032513.3251934828</v>
      </c>
      <c r="O28" s="94">
        <v>1040422.6214242607</v>
      </c>
      <c r="P28" s="94">
        <v>1046475.3194926225</v>
      </c>
      <c r="Q28" s="94">
        <v>1051600.119578294</v>
      </c>
      <c r="R28" s="94">
        <v>1055482.0242334232</v>
      </c>
      <c r="S28" s="94">
        <v>1061516.9030425008</v>
      </c>
      <c r="T28" s="94">
        <v>1067467.261239334</v>
      </c>
      <c r="U28" s="94">
        <v>1073248.6769691322</v>
      </c>
      <c r="V28" s="94">
        <v>1077872.0581256594</v>
      </c>
      <c r="W28" s="94">
        <v>1081408.4889643914</v>
      </c>
      <c r="X28" s="94">
        <v>1085352.0992700346</v>
      </c>
      <c r="Y28" s="94">
        <v>1089295.3011173764</v>
      </c>
      <c r="Z28" s="94">
        <v>1093238.0319556277</v>
      </c>
      <c r="AA28" s="94">
        <v>1096679.873887127</v>
      </c>
      <c r="AB28" s="94">
        <v>1100120.3133132488</v>
      </c>
      <c r="AC28" s="94">
        <v>1103793.8519632088</v>
      </c>
      <c r="AD28" s="94">
        <v>1107471.6364787668</v>
      </c>
      <c r="AE28" s="94">
        <v>1111152.8532547129</v>
      </c>
      <c r="AF28" s="94">
        <v>1114280.8954424069</v>
      </c>
      <c r="AG28" s="94">
        <v>1117398.1073579455</v>
      </c>
    </row>
    <row r="29" spans="2:33" ht="10.5" x14ac:dyDescent="0.25">
      <c r="H29" s="539"/>
    </row>
    <row r="31" spans="2:33" x14ac:dyDescent="0.2">
      <c r="B31" s="4"/>
      <c r="C31" s="4"/>
      <c r="D31" s="4" t="s">
        <v>12</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row>
    <row r="32" spans="2:33" ht="10.5" x14ac:dyDescent="0.25">
      <c r="B32" s="5"/>
      <c r="C32" s="5"/>
      <c r="D32" s="4">
        <v>1</v>
      </c>
      <c r="E32" s="4">
        <v>2</v>
      </c>
      <c r="F32" s="4">
        <v>3</v>
      </c>
      <c r="G32" s="4">
        <v>4</v>
      </c>
      <c r="H32" s="4">
        <v>5</v>
      </c>
      <c r="I32" s="4">
        <v>6</v>
      </c>
      <c r="J32" s="4">
        <v>7</v>
      </c>
      <c r="K32" s="4">
        <v>8</v>
      </c>
      <c r="L32" s="4">
        <v>9</v>
      </c>
      <c r="M32" s="4">
        <v>10</v>
      </c>
      <c r="N32" s="4">
        <v>11</v>
      </c>
      <c r="O32" s="4">
        <v>12</v>
      </c>
      <c r="P32" s="4">
        <v>13</v>
      </c>
      <c r="Q32" s="4">
        <v>14</v>
      </c>
      <c r="R32" s="4">
        <v>15</v>
      </c>
      <c r="S32" s="4">
        <v>16</v>
      </c>
      <c r="T32" s="4">
        <v>17</v>
      </c>
      <c r="U32" s="4">
        <v>18</v>
      </c>
      <c r="V32" s="4">
        <v>19</v>
      </c>
      <c r="W32" s="4">
        <v>20</v>
      </c>
      <c r="X32" s="4">
        <v>21</v>
      </c>
      <c r="Y32" s="4">
        <v>22</v>
      </c>
      <c r="Z32" s="4">
        <v>23</v>
      </c>
      <c r="AA32" s="4">
        <v>24</v>
      </c>
      <c r="AB32" s="4">
        <v>25</v>
      </c>
      <c r="AC32" s="4">
        <v>26</v>
      </c>
      <c r="AD32" s="4">
        <v>27</v>
      </c>
      <c r="AE32" s="4">
        <v>28</v>
      </c>
      <c r="AF32" s="4">
        <v>29</v>
      </c>
      <c r="AG32" s="4">
        <v>30</v>
      </c>
    </row>
    <row r="33" spans="2:33" ht="10.5" x14ac:dyDescent="0.25">
      <c r="B33" s="7" t="s">
        <v>833</v>
      </c>
      <c r="C33" s="460" t="s">
        <v>11</v>
      </c>
      <c r="D33" s="480">
        <v>2021</v>
      </c>
      <c r="E33" s="480">
        <v>2022</v>
      </c>
      <c r="F33" s="480">
        <v>2023</v>
      </c>
      <c r="G33" s="480">
        <v>2024</v>
      </c>
      <c r="H33" s="480">
        <v>2025</v>
      </c>
      <c r="I33" s="480">
        <v>2026</v>
      </c>
      <c r="J33" s="480">
        <v>2027</v>
      </c>
      <c r="K33" s="480">
        <v>2028</v>
      </c>
      <c r="L33" s="480">
        <v>2029</v>
      </c>
      <c r="M33" s="480">
        <v>2030</v>
      </c>
      <c r="N33" s="480">
        <v>2031</v>
      </c>
      <c r="O33" s="480">
        <v>2032</v>
      </c>
      <c r="P33" s="480">
        <v>2033</v>
      </c>
      <c r="Q33" s="480">
        <v>2034</v>
      </c>
      <c r="R33" s="480">
        <v>2035</v>
      </c>
      <c r="S33" s="480">
        <v>2036</v>
      </c>
      <c r="T33" s="480">
        <v>2037</v>
      </c>
      <c r="U33" s="480">
        <v>2038</v>
      </c>
      <c r="V33" s="480">
        <v>2039</v>
      </c>
      <c r="W33" s="480">
        <v>2040</v>
      </c>
      <c r="X33" s="480">
        <v>2041</v>
      </c>
      <c r="Y33" s="480">
        <v>2042</v>
      </c>
      <c r="Z33" s="480">
        <v>2043</v>
      </c>
      <c r="AA33" s="480">
        <v>2044</v>
      </c>
      <c r="AB33" s="480">
        <v>2045</v>
      </c>
      <c r="AC33" s="480">
        <v>2046</v>
      </c>
      <c r="AD33" s="480">
        <v>2047</v>
      </c>
      <c r="AE33" s="480">
        <v>2048</v>
      </c>
      <c r="AF33" s="480">
        <v>2049</v>
      </c>
      <c r="AG33" s="480">
        <v>2050</v>
      </c>
    </row>
    <row r="34" spans="2:33" x14ac:dyDescent="0.2">
      <c r="B34" s="4" t="s">
        <v>347</v>
      </c>
      <c r="C34" s="8">
        <v>14328519.915849926</v>
      </c>
      <c r="D34" s="10">
        <v>0</v>
      </c>
      <c r="E34" s="10">
        <v>0</v>
      </c>
      <c r="F34" s="10">
        <v>155888.35317165076</v>
      </c>
      <c r="G34" s="10">
        <v>521224.17515473097</v>
      </c>
      <c r="H34" s="10">
        <v>522962.73509862425</v>
      </c>
      <c r="I34" s="10">
        <v>524326.0890551944</v>
      </c>
      <c r="J34" s="10">
        <v>524412.64825030649</v>
      </c>
      <c r="K34" s="10">
        <v>524496.27111873636</v>
      </c>
      <c r="L34" s="10">
        <v>524587.84811102704</v>
      </c>
      <c r="M34" s="10">
        <v>524722.12639453518</v>
      </c>
      <c r="N34" s="10">
        <v>524869.81922612432</v>
      </c>
      <c r="O34" s="10">
        <v>525005.83250859135</v>
      </c>
      <c r="P34" s="10">
        <v>525124.21373875381</v>
      </c>
      <c r="Q34" s="10">
        <v>525177.52790956979</v>
      </c>
      <c r="R34" s="10">
        <v>525210.86126201821</v>
      </c>
      <c r="S34" s="10">
        <v>525239.75666747731</v>
      </c>
      <c r="T34" s="10">
        <v>525266.43455061247</v>
      </c>
      <c r="U34" s="10">
        <v>525290.8936786704</v>
      </c>
      <c r="V34" s="10">
        <v>525310.90899451834</v>
      </c>
      <c r="W34" s="10">
        <v>525328.70278822095</v>
      </c>
      <c r="X34" s="10">
        <v>525344.27422605921</v>
      </c>
      <c r="Y34" s="10">
        <v>525359.84729889838</v>
      </c>
      <c r="Z34" s="10">
        <v>525375.4220069102</v>
      </c>
      <c r="AA34" s="10">
        <v>525388.77315835829</v>
      </c>
      <c r="AB34" s="10">
        <v>525402.12551141006</v>
      </c>
      <c r="AC34" s="10">
        <v>525415.47906617355</v>
      </c>
      <c r="AD34" s="10">
        <v>525428.83382275701</v>
      </c>
      <c r="AE34" s="10">
        <v>525442.18978126859</v>
      </c>
      <c r="AF34" s="10">
        <v>525453.32074839179</v>
      </c>
      <c r="AG34" s="10">
        <v>525464.45255033753</v>
      </c>
    </row>
    <row r="35" spans="2:33" x14ac:dyDescent="0.2">
      <c r="B35" s="4" t="s">
        <v>346</v>
      </c>
      <c r="C35" s="8">
        <v>1373295.7612326089</v>
      </c>
      <c r="D35" s="10">
        <v>0</v>
      </c>
      <c r="E35" s="10">
        <v>0</v>
      </c>
      <c r="F35" s="10">
        <v>11873.011601949363</v>
      </c>
      <c r="G35" s="10">
        <v>41362.307236548026</v>
      </c>
      <c r="H35" s="10">
        <v>43273.76607708721</v>
      </c>
      <c r="I35" s="10">
        <v>44981.45726928948</v>
      </c>
      <c r="J35" s="10">
        <v>45968.772960527982</v>
      </c>
      <c r="K35" s="10">
        <v>46943.371596943085</v>
      </c>
      <c r="L35" s="10">
        <v>47889.805414312781</v>
      </c>
      <c r="M35" s="10">
        <v>48820.181860286037</v>
      </c>
      <c r="N35" s="10">
        <v>49732.734526948094</v>
      </c>
      <c r="O35" s="10">
        <v>50386.305396554359</v>
      </c>
      <c r="P35" s="10">
        <v>50962.259214485392</v>
      </c>
      <c r="Q35" s="10">
        <v>51272.853750156646</v>
      </c>
      <c r="R35" s="10">
        <v>51495.332436916055</v>
      </c>
      <c r="S35" s="10">
        <v>51688.997945933254</v>
      </c>
      <c r="T35" s="10">
        <v>51868.449637100784</v>
      </c>
      <c r="U35" s="10">
        <v>52033.527609423421</v>
      </c>
      <c r="V35" s="10">
        <v>52169.028388009894</v>
      </c>
      <c r="W35" s="10">
        <v>52289.792361689993</v>
      </c>
      <c r="X35" s="10">
        <v>52395.70948153668</v>
      </c>
      <c r="Y35" s="10">
        <v>52501.844677367873</v>
      </c>
      <c r="Z35" s="10">
        <v>52608.198399530665</v>
      </c>
      <c r="AA35" s="10">
        <v>52699.546427908368</v>
      </c>
      <c r="AB35" s="10">
        <v>52791.055670035064</v>
      </c>
      <c r="AC35" s="10">
        <v>52882.726411276475</v>
      </c>
      <c r="AD35" s="10">
        <v>52974.558937504698</v>
      </c>
      <c r="AE35" s="10">
        <v>53066.553535099214</v>
      </c>
      <c r="AF35" s="10">
        <v>53143.35099830629</v>
      </c>
      <c r="AG35" s="10">
        <v>53220.261409881954</v>
      </c>
    </row>
    <row r="36" spans="2:33" ht="10.5" thickBot="1" x14ac:dyDescent="0.25">
      <c r="B36" s="41" t="s">
        <v>16</v>
      </c>
      <c r="C36" s="42">
        <v>15701815.677082537</v>
      </c>
      <c r="D36" s="119">
        <v>0</v>
      </c>
      <c r="E36" s="119">
        <v>0</v>
      </c>
      <c r="F36" s="119">
        <v>167761.36477360013</v>
      </c>
      <c r="G36" s="119">
        <v>562586.48239127896</v>
      </c>
      <c r="H36" s="119">
        <v>566236.50117571151</v>
      </c>
      <c r="I36" s="119">
        <v>569307.54632448393</v>
      </c>
      <c r="J36" s="119">
        <v>570381.42121083452</v>
      </c>
      <c r="K36" s="119">
        <v>571439.64271567948</v>
      </c>
      <c r="L36" s="119">
        <v>572477.65352533979</v>
      </c>
      <c r="M36" s="119">
        <v>573542.30825482123</v>
      </c>
      <c r="N36" s="119">
        <v>574602.5537530724</v>
      </c>
      <c r="O36" s="119">
        <v>575392.13790514576</v>
      </c>
      <c r="P36" s="119">
        <v>576086.47295323922</v>
      </c>
      <c r="Q36" s="119">
        <v>576450.38165972638</v>
      </c>
      <c r="R36" s="119">
        <v>576706.19369893428</v>
      </c>
      <c r="S36" s="119">
        <v>576928.75461341057</v>
      </c>
      <c r="T36" s="119">
        <v>577134.88418771327</v>
      </c>
      <c r="U36" s="119">
        <v>577324.42128809378</v>
      </c>
      <c r="V36" s="119">
        <v>577479.93738252821</v>
      </c>
      <c r="W36" s="119">
        <v>577618.49514991092</v>
      </c>
      <c r="X36" s="119">
        <v>577739.98370759585</v>
      </c>
      <c r="Y36" s="119">
        <v>577861.69197626621</v>
      </c>
      <c r="Z36" s="119">
        <v>577983.62040644092</v>
      </c>
      <c r="AA36" s="119">
        <v>578088.31958626665</v>
      </c>
      <c r="AB36" s="119">
        <v>578193.18118144514</v>
      </c>
      <c r="AC36" s="119">
        <v>578298.20547745004</v>
      </c>
      <c r="AD36" s="119">
        <v>578403.39276026166</v>
      </c>
      <c r="AE36" s="119">
        <v>578508.74331636785</v>
      </c>
      <c r="AF36" s="119">
        <v>578596.67174669809</v>
      </c>
      <c r="AG36" s="119">
        <v>578684.71396021952</v>
      </c>
    </row>
    <row r="37" spans="2:33" ht="10.5" thickTop="1" x14ac:dyDescent="0.2">
      <c r="B37" s="202"/>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row>
    <row r="38" spans="2:33" x14ac:dyDescent="0.2">
      <c r="B38" s="16" t="s">
        <v>795</v>
      </c>
      <c r="C38" s="8"/>
      <c r="D38" s="8"/>
      <c r="E38" s="8"/>
      <c r="F38" s="8">
        <v>2876.7166083258094</v>
      </c>
      <c r="G38" s="8">
        <v>12337.351935044522</v>
      </c>
      <c r="H38" s="8">
        <v>12479.243078904545</v>
      </c>
      <c r="I38" s="8">
        <v>12535.56257601811</v>
      </c>
      <c r="J38" s="8">
        <v>12591.032557740633</v>
      </c>
      <c r="K38" s="8">
        <v>12591.032557740715</v>
      </c>
      <c r="L38" s="8">
        <v>12591.032557740606</v>
      </c>
      <c r="M38" s="8">
        <v>12591.032557740715</v>
      </c>
      <c r="N38" s="8">
        <v>12591.032557740684</v>
      </c>
      <c r="O38" s="8">
        <v>12591.032557740573</v>
      </c>
      <c r="P38" s="8">
        <v>12591.032557740597</v>
      </c>
      <c r="Q38" s="8">
        <v>12591.032557740567</v>
      </c>
      <c r="R38" s="8">
        <v>12591.032557740567</v>
      </c>
      <c r="S38" s="8">
        <v>12591.032557740535</v>
      </c>
      <c r="T38" s="8">
        <v>12591.032557740646</v>
      </c>
      <c r="U38" s="8">
        <v>12591.032557740642</v>
      </c>
      <c r="V38" s="8">
        <v>12591.032557740535</v>
      </c>
      <c r="W38" s="8">
        <v>12591.032557740562</v>
      </c>
      <c r="X38" s="8">
        <v>12591.032557740562</v>
      </c>
      <c r="Y38" s="8">
        <v>12591.032557740529</v>
      </c>
      <c r="Z38" s="8">
        <v>12591.032557740422</v>
      </c>
      <c r="AA38" s="8">
        <v>12591.032557740282</v>
      </c>
      <c r="AB38" s="8">
        <v>12591.032557740198</v>
      </c>
      <c r="AC38" s="8">
        <v>12591.032557740313</v>
      </c>
      <c r="AD38" s="8">
        <v>12591.032557740304</v>
      </c>
      <c r="AE38" s="8">
        <v>12591.032557740413</v>
      </c>
      <c r="AF38" s="8">
        <v>12591.032557740413</v>
      </c>
      <c r="AG38" s="8">
        <v>12591.032557740413</v>
      </c>
    </row>
    <row r="39" spans="2:33" ht="10.5" x14ac:dyDescent="0.25">
      <c r="B39" s="19" t="s">
        <v>796</v>
      </c>
      <c r="C39" s="14"/>
      <c r="D39" s="14"/>
      <c r="E39" s="14"/>
      <c r="F39" s="14">
        <v>54053.505070441955</v>
      </c>
      <c r="G39" s="14">
        <v>237000.53067220529</v>
      </c>
      <c r="H39" s="14">
        <v>244717.95677731812</v>
      </c>
      <c r="I39" s="14">
        <v>250836.60714612241</v>
      </c>
      <c r="J39" s="14">
        <v>256857.06417790891</v>
      </c>
      <c r="K39" s="14">
        <v>261767.56687542945</v>
      </c>
      <c r="L39" s="14">
        <v>266552.15924736863</v>
      </c>
      <c r="M39" s="14">
        <v>271210.84129373496</v>
      </c>
      <c r="N39" s="14">
        <v>275617.70268894359</v>
      </c>
      <c r="O39" s="14">
        <v>279520.92278184072</v>
      </c>
      <c r="P39" s="14">
        <v>283046.41189800861</v>
      </c>
      <c r="Q39" s="14">
        <v>286068.25971186568</v>
      </c>
      <c r="R39" s="14">
        <v>288712.37654899119</v>
      </c>
      <c r="S39" s="14">
        <v>291104.67273496115</v>
      </c>
      <c r="T39" s="14">
        <v>293371.05859535706</v>
      </c>
      <c r="U39" s="14">
        <v>295259.71347901807</v>
      </c>
      <c r="V39" s="14">
        <v>296896.54771152179</v>
      </c>
      <c r="W39" s="14">
        <v>298407.47161845129</v>
      </c>
      <c r="X39" s="14">
        <v>299918.39552538021</v>
      </c>
      <c r="Y39" s="14">
        <v>301429.31943230826</v>
      </c>
      <c r="Z39" s="14">
        <v>302688.42268807971</v>
      </c>
      <c r="AA39" s="14">
        <v>303947.5259438504</v>
      </c>
      <c r="AB39" s="14">
        <v>305206.62919962237</v>
      </c>
      <c r="AC39" s="14">
        <v>306465.73245539924</v>
      </c>
      <c r="AD39" s="14">
        <v>307724.83571117301</v>
      </c>
      <c r="AE39" s="14">
        <v>308858.02864137234</v>
      </c>
      <c r="AF39" s="14">
        <v>309991.22157156898</v>
      </c>
      <c r="AG39" s="14">
        <v>311124.41450176563</v>
      </c>
    </row>
    <row r="40" spans="2:33" x14ac:dyDescent="0.2">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row>
    <row r="41" spans="2:33" ht="10.5" x14ac:dyDescent="0.25">
      <c r="B41" s="21" t="s">
        <v>345</v>
      </c>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row>
    <row r="42" spans="2:33" ht="10.5" x14ac:dyDescent="0.25">
      <c r="B42" s="19" t="s">
        <v>797</v>
      </c>
      <c r="C42" s="20">
        <v>2099269.1169641805</v>
      </c>
      <c r="D42" s="14">
        <v>0</v>
      </c>
      <c r="E42" s="94">
        <v>0</v>
      </c>
      <c r="F42" s="94">
        <v>45295.568488872035</v>
      </c>
      <c r="G42" s="94">
        <v>151898.35024564533</v>
      </c>
      <c r="H42" s="94">
        <v>152883.85531744212</v>
      </c>
      <c r="I42" s="94">
        <v>153713.03750761069</v>
      </c>
      <c r="J42" s="94">
        <v>154002.98372692533</v>
      </c>
      <c r="K42" s="94">
        <v>154288.70353323346</v>
      </c>
      <c r="L42" s="94">
        <v>154568.96645184176</v>
      </c>
      <c r="M42" s="94">
        <v>154856.42322880175</v>
      </c>
      <c r="N42" s="94">
        <v>155142.68951332956</v>
      </c>
      <c r="O42" s="94">
        <v>155355.87723438937</v>
      </c>
      <c r="P42" s="94">
        <v>155543.34769737461</v>
      </c>
      <c r="Q42" s="94">
        <v>155641.60304812613</v>
      </c>
      <c r="R42" s="94">
        <v>155710.67229871228</v>
      </c>
      <c r="S42" s="94">
        <v>155770.76374562088</v>
      </c>
      <c r="T42" s="94">
        <v>155826.41873068261</v>
      </c>
      <c r="U42" s="94">
        <v>155877.59374778534</v>
      </c>
      <c r="V42" s="94">
        <v>155919.58309328262</v>
      </c>
      <c r="W42" s="94">
        <v>155956.99369047597</v>
      </c>
      <c r="X42" s="94">
        <v>155989.79560105089</v>
      </c>
      <c r="Y42" s="94">
        <v>156022.6568335919</v>
      </c>
      <c r="Z42" s="94">
        <v>156055.57750973906</v>
      </c>
      <c r="AA42" s="94">
        <v>156083.846288292</v>
      </c>
      <c r="AB42" s="94">
        <v>156112.1589189902</v>
      </c>
      <c r="AC42" s="94">
        <v>156140.51547891152</v>
      </c>
      <c r="AD42" s="94">
        <v>156168.91604527066</v>
      </c>
      <c r="AE42" s="94">
        <v>156197.36069541934</v>
      </c>
      <c r="AF42" s="94">
        <v>156221.1013716085</v>
      </c>
      <c r="AG42" s="94">
        <v>156244.87276925929</v>
      </c>
    </row>
    <row r="43" spans="2:33" ht="10.5" x14ac:dyDescent="0.25">
      <c r="B43" s="198"/>
      <c r="C43" s="198"/>
      <c r="D43" s="19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row>
    <row r="44" spans="2:33" ht="10.5" x14ac:dyDescent="0.25">
      <c r="B44" s="198"/>
      <c r="C44" s="198"/>
      <c r="D44" s="19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row>
    <row r="45" spans="2:33" x14ac:dyDescent="0.2">
      <c r="B45" s="393" t="s">
        <v>798</v>
      </c>
      <c r="C45" s="393"/>
      <c r="D45" s="393"/>
      <c r="E45" s="370"/>
      <c r="F45" s="370">
        <v>25167.30160895321</v>
      </c>
      <c r="G45" s="370">
        <v>99549.736515953133</v>
      </c>
      <c r="H45" s="370">
        <v>118752.80752214557</v>
      </c>
      <c r="I45" s="370">
        <v>131712.72923581806</v>
      </c>
      <c r="J45" s="370">
        <v>132641.27379334476</v>
      </c>
      <c r="K45" s="370">
        <v>133483.56271160601</v>
      </c>
      <c r="L45" s="370">
        <v>134217.38810738479</v>
      </c>
      <c r="M45" s="370">
        <v>134951.2135031638</v>
      </c>
      <c r="N45" s="370">
        <v>134418.05689583166</v>
      </c>
      <c r="O45" s="370">
        <v>133884.9002884994</v>
      </c>
      <c r="P45" s="370">
        <v>133315.26105732814</v>
      </c>
      <c r="Q45" s="370">
        <v>132759.20587548075</v>
      </c>
      <c r="R45" s="370">
        <v>132252.28307617374</v>
      </c>
      <c r="S45" s="370">
        <v>132160.04640331483</v>
      </c>
      <c r="T45" s="370">
        <v>132070.00476591248</v>
      </c>
      <c r="U45" s="370">
        <v>131981.60940510247</v>
      </c>
      <c r="V45" s="370">
        <v>131894.44875173658</v>
      </c>
      <c r="W45" s="370">
        <v>131799.87985370524</v>
      </c>
      <c r="X45" s="370">
        <v>131781.61027393866</v>
      </c>
      <c r="Y45" s="370">
        <v>131763.36746245716</v>
      </c>
      <c r="Z45" s="370">
        <v>131745.14472718947</v>
      </c>
      <c r="AA45" s="370">
        <v>131726.93704908216</v>
      </c>
      <c r="AB45" s="370">
        <v>131708.63902801255</v>
      </c>
      <c r="AC45" s="370">
        <v>131719.50258818135</v>
      </c>
      <c r="AD45" s="370">
        <v>131730.70651909476</v>
      </c>
      <c r="AE45" s="370">
        <v>131742.16572806684</v>
      </c>
      <c r="AF45" s="370">
        <v>131753.81639558281</v>
      </c>
      <c r="AG45" s="370">
        <v>131764.31831183514</v>
      </c>
    </row>
    <row r="46" spans="2:33" x14ac:dyDescent="0.2">
      <c r="B46" s="369" t="s">
        <v>799</v>
      </c>
      <c r="C46" s="369"/>
      <c r="D46" s="369"/>
      <c r="E46" s="369"/>
      <c r="F46" s="370">
        <v>167761.36477360013</v>
      </c>
      <c r="G46" s="370">
        <v>562586.48239127896</v>
      </c>
      <c r="H46" s="370">
        <v>566236.50117571151</v>
      </c>
      <c r="I46" s="370">
        <v>569307.54632448393</v>
      </c>
      <c r="J46" s="370">
        <v>570381.42121083452</v>
      </c>
      <c r="K46" s="370">
        <v>571439.64271567948</v>
      </c>
      <c r="L46" s="370">
        <v>572477.65352533979</v>
      </c>
      <c r="M46" s="370">
        <v>573542.30825482123</v>
      </c>
      <c r="N46" s="370">
        <v>574602.5537530724</v>
      </c>
      <c r="O46" s="370">
        <v>575392.13790514576</v>
      </c>
      <c r="P46" s="370">
        <v>576086.47295323922</v>
      </c>
      <c r="Q46" s="370">
        <v>576450.38165972638</v>
      </c>
      <c r="R46" s="370">
        <v>576706.19369893428</v>
      </c>
      <c r="S46" s="370">
        <v>576928.75461341057</v>
      </c>
      <c r="T46" s="370">
        <v>577134.88418771327</v>
      </c>
      <c r="U46" s="370">
        <v>577324.42128809378</v>
      </c>
      <c r="V46" s="370">
        <v>577479.93738252821</v>
      </c>
      <c r="W46" s="370">
        <v>577618.49514991092</v>
      </c>
      <c r="X46" s="370">
        <v>577739.98370759585</v>
      </c>
      <c r="Y46" s="370">
        <v>577861.69197626621</v>
      </c>
      <c r="Z46" s="370">
        <v>577983.62040644092</v>
      </c>
      <c r="AA46" s="370">
        <v>578088.31958626665</v>
      </c>
      <c r="AB46" s="370">
        <v>578193.18118144514</v>
      </c>
      <c r="AC46" s="370">
        <v>578298.20547745004</v>
      </c>
      <c r="AD46" s="370">
        <v>578403.39276026166</v>
      </c>
      <c r="AE46" s="370">
        <v>578508.74331636785</v>
      </c>
      <c r="AF46" s="370">
        <v>578596.67174669809</v>
      </c>
      <c r="AG46" s="370">
        <v>578684.71396021952</v>
      </c>
    </row>
    <row r="47" spans="2:33" x14ac:dyDescent="0.2">
      <c r="B47" s="369" t="s">
        <v>719</v>
      </c>
      <c r="C47" s="369"/>
      <c r="D47" s="369"/>
      <c r="E47" s="369"/>
      <c r="F47" s="371">
        <v>8.7995197019440869</v>
      </c>
      <c r="G47" s="371">
        <v>9.0829732019447196</v>
      </c>
      <c r="H47" s="371">
        <v>9.0228977550226741</v>
      </c>
      <c r="I47" s="371">
        <v>9.0548068741510157</v>
      </c>
      <c r="J47" s="371">
        <v>9.196920113621486</v>
      </c>
      <c r="K47" s="371">
        <v>9.3339719797007064</v>
      </c>
      <c r="L47" s="371">
        <v>9.4646681594700528</v>
      </c>
      <c r="M47" s="371">
        <v>9.5928803429867369</v>
      </c>
      <c r="N47" s="371">
        <v>9.7318102797466643</v>
      </c>
      <c r="O47" s="371">
        <v>9.858793197454272</v>
      </c>
      <c r="P47" s="371">
        <v>9.9727647146031622</v>
      </c>
      <c r="Q47" s="371">
        <v>10.075899222723606</v>
      </c>
      <c r="R47" s="371">
        <v>10.163865375452117</v>
      </c>
      <c r="S47" s="371">
        <v>10.234723826061972</v>
      </c>
      <c r="T47" s="371">
        <v>10.303916640623351</v>
      </c>
      <c r="U47" s="371">
        <v>10.368932433970176</v>
      </c>
      <c r="V47" s="371">
        <v>10.423248429696176</v>
      </c>
      <c r="W47" s="371">
        <v>10.469022901344113</v>
      </c>
      <c r="X47" s="371">
        <v>10.51186498568206</v>
      </c>
      <c r="Y47" s="371">
        <v>10.554713706341321</v>
      </c>
      <c r="Z47" s="371">
        <v>10.595657680852788</v>
      </c>
      <c r="AA47" s="371">
        <v>10.632809288726543</v>
      </c>
      <c r="AB47" s="371">
        <v>10.669967838738188</v>
      </c>
      <c r="AC47" s="371">
        <v>10.706535909323611</v>
      </c>
      <c r="AD47" s="371">
        <v>10.743102421490489</v>
      </c>
      <c r="AE47" s="371">
        <v>10.778712146171745</v>
      </c>
      <c r="AF47" s="371">
        <v>10.810101414730074</v>
      </c>
      <c r="AG47" s="371">
        <v>10.841497456685891</v>
      </c>
    </row>
    <row r="48" spans="2:33" x14ac:dyDescent="0.2">
      <c r="B48" s="369" t="s">
        <v>720</v>
      </c>
      <c r="C48" s="369"/>
      <c r="D48" s="369"/>
      <c r="E48" s="369"/>
      <c r="F48" s="371">
        <v>0.27</v>
      </c>
      <c r="G48" s="371">
        <v>0.27</v>
      </c>
      <c r="H48" s="371">
        <v>0.27</v>
      </c>
      <c r="I48" s="371">
        <v>0.27</v>
      </c>
      <c r="J48" s="371">
        <v>0.27</v>
      </c>
      <c r="K48" s="371">
        <v>0.27</v>
      </c>
      <c r="L48" s="371">
        <v>0.27</v>
      </c>
      <c r="M48" s="371">
        <v>0.27</v>
      </c>
      <c r="N48" s="371">
        <v>0.27</v>
      </c>
      <c r="O48" s="371">
        <v>0.27</v>
      </c>
      <c r="P48" s="371">
        <v>0.27</v>
      </c>
      <c r="Q48" s="371">
        <v>0.27</v>
      </c>
      <c r="R48" s="371">
        <v>0.27</v>
      </c>
      <c r="S48" s="371">
        <v>0.27</v>
      </c>
      <c r="T48" s="371">
        <v>0.27</v>
      </c>
      <c r="U48" s="371">
        <v>0.27</v>
      </c>
      <c r="V48" s="371">
        <v>0.27</v>
      </c>
      <c r="W48" s="371">
        <v>0.27</v>
      </c>
      <c r="X48" s="371">
        <v>0.27</v>
      </c>
      <c r="Y48" s="371">
        <v>0.27</v>
      </c>
      <c r="Z48" s="371">
        <v>0.27</v>
      </c>
      <c r="AA48" s="371">
        <v>0.27</v>
      </c>
      <c r="AB48" s="371">
        <v>0.27</v>
      </c>
      <c r="AC48" s="371">
        <v>0.27</v>
      </c>
      <c r="AD48" s="371">
        <v>0.27</v>
      </c>
      <c r="AE48" s="371">
        <v>0.27</v>
      </c>
      <c r="AF48" s="371">
        <v>0.27</v>
      </c>
      <c r="AG48" s="371">
        <v>0.27</v>
      </c>
    </row>
    <row r="49" spans="2:33" x14ac:dyDescent="0.2">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row>
    <row r="51" spans="2:33" x14ac:dyDescent="0.2">
      <c r="B51" s="462" t="s">
        <v>665</v>
      </c>
      <c r="C51" s="133"/>
      <c r="D51" s="133"/>
    </row>
    <row r="52" spans="2:33" x14ac:dyDescent="0.2">
      <c r="B52" s="463" t="s">
        <v>666</v>
      </c>
      <c r="C52" s="464">
        <v>1</v>
      </c>
      <c r="D52" s="463" t="s">
        <v>664</v>
      </c>
    </row>
    <row r="53" spans="2:33" x14ac:dyDescent="0.2">
      <c r="B53" s="463" t="s">
        <v>667</v>
      </c>
      <c r="C53" s="464">
        <v>2</v>
      </c>
      <c r="D53" s="463" t="s">
        <v>664</v>
      </c>
    </row>
    <row r="54" spans="2:33" x14ac:dyDescent="0.2">
      <c r="B54" s="463" t="s">
        <v>669</v>
      </c>
      <c r="C54" s="464">
        <v>3.4166666666666665</v>
      </c>
      <c r="D54" s="463" t="s">
        <v>664</v>
      </c>
    </row>
    <row r="55" spans="2:33" x14ac:dyDescent="0.2">
      <c r="B55" s="463" t="s">
        <v>668</v>
      </c>
      <c r="C55" s="464">
        <v>6.666666666666667</v>
      </c>
      <c r="D55" s="463" t="s">
        <v>664</v>
      </c>
    </row>
    <row r="56" spans="2:33" x14ac:dyDescent="0.2">
      <c r="B56" s="368" t="s">
        <v>835</v>
      </c>
      <c r="C56" s="366"/>
      <c r="D56" s="365"/>
    </row>
    <row r="57" spans="2:33" x14ac:dyDescent="0.2">
      <c r="B57" s="365"/>
      <c r="C57" s="366"/>
      <c r="D57" s="365"/>
    </row>
    <row r="58" spans="2:33" x14ac:dyDescent="0.2">
      <c r="B58" s="133"/>
      <c r="C58" s="133"/>
      <c r="D58" s="133"/>
    </row>
    <row r="59" spans="2:33" x14ac:dyDescent="0.2">
      <c r="B59" s="462" t="s">
        <v>670</v>
      </c>
      <c r="C59" s="133"/>
      <c r="D59" s="133"/>
    </row>
    <row r="60" spans="2:33" x14ac:dyDescent="0.2">
      <c r="B60" s="369" t="s">
        <v>666</v>
      </c>
      <c r="C60" s="465">
        <v>0.5</v>
      </c>
      <c r="D60" s="369" t="s">
        <v>664</v>
      </c>
    </row>
    <row r="61" spans="2:33" x14ac:dyDescent="0.2">
      <c r="B61" s="369" t="s">
        <v>667</v>
      </c>
      <c r="C61" s="465">
        <v>1</v>
      </c>
      <c r="D61" s="369" t="s">
        <v>664</v>
      </c>
    </row>
    <row r="62" spans="2:33" x14ac:dyDescent="0.2">
      <c r="B62" s="369" t="s">
        <v>669</v>
      </c>
      <c r="C62" s="523">
        <v>2</v>
      </c>
      <c r="D62" s="369" t="s">
        <v>664</v>
      </c>
    </row>
    <row r="63" spans="2:33" x14ac:dyDescent="0.2">
      <c r="B63" s="369" t="s">
        <v>668</v>
      </c>
      <c r="C63" s="523">
        <v>3.666666666666667</v>
      </c>
      <c r="D63" s="369" t="s">
        <v>664</v>
      </c>
    </row>
    <row r="64" spans="2:33" x14ac:dyDescent="0.2">
      <c r="B64" s="368" t="s">
        <v>835</v>
      </c>
      <c r="C64" s="133"/>
      <c r="D64" s="133"/>
    </row>
    <row r="65" spans="2:4" x14ac:dyDescent="0.2">
      <c r="B65" s="133"/>
      <c r="C65" s="133"/>
      <c r="D65" s="133"/>
    </row>
    <row r="66" spans="2:4" x14ac:dyDescent="0.2">
      <c r="B66" s="133"/>
      <c r="C66" s="133"/>
      <c r="D66" s="133"/>
    </row>
    <row r="67" spans="2:4" x14ac:dyDescent="0.2">
      <c r="B67" s="369" t="s">
        <v>672</v>
      </c>
      <c r="C67" s="374">
        <v>0.5</v>
      </c>
      <c r="D67" s="133"/>
    </row>
    <row r="68" spans="2:4" x14ac:dyDescent="0.2">
      <c r="B68" s="369" t="s">
        <v>671</v>
      </c>
      <c r="C68" s="374">
        <v>0.5</v>
      </c>
      <c r="D68" s="133"/>
    </row>
    <row r="69" spans="2:4" x14ac:dyDescent="0.2">
      <c r="B69" s="369" t="s">
        <v>673</v>
      </c>
      <c r="C69" s="374">
        <v>0.58536585365853666</v>
      </c>
      <c r="D69" s="133"/>
    </row>
    <row r="70" spans="2:4" x14ac:dyDescent="0.2">
      <c r="B70" s="369" t="s">
        <v>674</v>
      </c>
      <c r="C70" s="374">
        <v>0.55000000000000004</v>
      </c>
      <c r="D70" s="133"/>
    </row>
    <row r="73" spans="2:4" x14ac:dyDescent="0.2">
      <c r="B73" s="369" t="s">
        <v>870</v>
      </c>
      <c r="C73" s="393">
        <v>80</v>
      </c>
      <c r="D73" s="369" t="s">
        <v>791</v>
      </c>
    </row>
    <row r="74" spans="2:4" x14ac:dyDescent="0.2">
      <c r="B74" s="133" t="s">
        <v>792</v>
      </c>
      <c r="C74" s="133"/>
      <c r="D74" s="133"/>
    </row>
  </sheetData>
  <phoneticPr fontId="5" type="noConversion"/>
  <pageMargins left="0.2421875" right="0.2421875" top="1" bottom="1" header="0.5" footer="0.5"/>
  <pageSetup paperSize="9" scale="75" orientation="landscape" r:id="rId1"/>
  <headerFooter alignWithMargins="0">
    <oddHeader>&amp;LPríloha 7: Štandardné tabuľky - Cesty
&amp;"Arial,Tučné"&amp;12 07 Ocenenie času</oddHeader>
    <oddFooter>Strana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4:AG70"/>
  <sheetViews>
    <sheetView showWhiteSpace="0" zoomScaleNormal="100" workbookViewId="0">
      <selection sqref="A1:XFD1048576"/>
    </sheetView>
  </sheetViews>
  <sheetFormatPr defaultColWidth="9.1796875" defaultRowHeight="10" x14ac:dyDescent="0.2"/>
  <cols>
    <col min="1" max="1" width="2.81640625" style="43" customWidth="1"/>
    <col min="2" max="2" width="66.08984375" style="43" customWidth="1"/>
    <col min="3" max="3" width="13.453125" style="43" bestFit="1" customWidth="1"/>
    <col min="4" max="4" width="9.7265625" style="43" bestFit="1" customWidth="1"/>
    <col min="5" max="5" width="7.81640625" style="43" bestFit="1" customWidth="1"/>
    <col min="6" max="6" width="8" style="43" bestFit="1" customWidth="1"/>
    <col min="7" max="7" width="9.453125" style="43" bestFit="1" customWidth="1"/>
    <col min="8" max="33" width="9" style="43" customWidth="1"/>
    <col min="34" max="16384" width="9.1796875" style="43"/>
  </cols>
  <sheetData>
    <row r="4" spans="1:33" ht="10.5" x14ac:dyDescent="0.25">
      <c r="A4" s="113" t="s">
        <v>376</v>
      </c>
    </row>
    <row r="6" spans="1:33" x14ac:dyDescent="0.2">
      <c r="D6" s="44" t="s">
        <v>12</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row>
    <row r="7" spans="1:33" ht="10.5" x14ac:dyDescent="0.25">
      <c r="B7" s="45" t="s">
        <v>699</v>
      </c>
      <c r="C7" s="44"/>
      <c r="D7" s="44">
        <v>1</v>
      </c>
      <c r="E7" s="44">
        <v>2</v>
      </c>
      <c r="F7" s="44">
        <v>3</v>
      </c>
      <c r="G7" s="44">
        <v>4</v>
      </c>
      <c r="H7" s="44">
        <v>5</v>
      </c>
      <c r="I7" s="44">
        <v>6</v>
      </c>
      <c r="J7" s="44">
        <v>7</v>
      </c>
      <c r="K7" s="44">
        <v>8</v>
      </c>
      <c r="L7" s="44">
        <v>9</v>
      </c>
      <c r="M7" s="44">
        <v>10</v>
      </c>
      <c r="N7" s="44">
        <v>11</v>
      </c>
      <c r="O7" s="44">
        <v>12</v>
      </c>
      <c r="P7" s="44">
        <v>13</v>
      </c>
      <c r="Q7" s="44">
        <v>14</v>
      </c>
      <c r="R7" s="44">
        <v>15</v>
      </c>
      <c r="S7" s="44">
        <v>16</v>
      </c>
      <c r="T7" s="44">
        <v>17</v>
      </c>
      <c r="U7" s="44">
        <v>18</v>
      </c>
      <c r="V7" s="44">
        <v>19</v>
      </c>
      <c r="W7" s="44">
        <v>20</v>
      </c>
      <c r="X7" s="44">
        <v>21</v>
      </c>
      <c r="Y7" s="44">
        <v>22</v>
      </c>
      <c r="Z7" s="44">
        <v>23</v>
      </c>
      <c r="AA7" s="44">
        <v>24</v>
      </c>
      <c r="AB7" s="44">
        <v>25</v>
      </c>
      <c r="AC7" s="44">
        <v>26</v>
      </c>
      <c r="AD7" s="44">
        <v>27</v>
      </c>
      <c r="AE7" s="44">
        <v>28</v>
      </c>
      <c r="AF7" s="44">
        <v>29</v>
      </c>
      <c r="AG7" s="44">
        <v>30</v>
      </c>
    </row>
    <row r="8" spans="1:33" s="486" customFormat="1" ht="10.5" x14ac:dyDescent="0.25">
      <c r="B8" s="200"/>
      <c r="C8" s="200" t="s">
        <v>11</v>
      </c>
      <c r="D8" s="379">
        <v>2021</v>
      </c>
      <c r="E8" s="379">
        <v>2022</v>
      </c>
      <c r="F8" s="379">
        <v>2023</v>
      </c>
      <c r="G8" s="379">
        <v>2024</v>
      </c>
      <c r="H8" s="379">
        <v>2025</v>
      </c>
      <c r="I8" s="379">
        <v>2026</v>
      </c>
      <c r="J8" s="379">
        <v>2027</v>
      </c>
      <c r="K8" s="379">
        <v>2028</v>
      </c>
      <c r="L8" s="379">
        <v>2029</v>
      </c>
      <c r="M8" s="379">
        <v>2030</v>
      </c>
      <c r="N8" s="379">
        <v>2031</v>
      </c>
      <c r="O8" s="379">
        <v>2032</v>
      </c>
      <c r="P8" s="379">
        <v>2033</v>
      </c>
      <c r="Q8" s="379">
        <v>2034</v>
      </c>
      <c r="R8" s="379">
        <v>2035</v>
      </c>
      <c r="S8" s="379">
        <v>2036</v>
      </c>
      <c r="T8" s="379">
        <v>2037</v>
      </c>
      <c r="U8" s="379">
        <v>2038</v>
      </c>
      <c r="V8" s="379">
        <v>2039</v>
      </c>
      <c r="W8" s="379">
        <v>2040</v>
      </c>
      <c r="X8" s="379">
        <v>2041</v>
      </c>
      <c r="Y8" s="379">
        <v>2042</v>
      </c>
      <c r="Z8" s="379">
        <v>2043</v>
      </c>
      <c r="AA8" s="379">
        <v>2044</v>
      </c>
      <c r="AB8" s="379">
        <v>2045</v>
      </c>
      <c r="AC8" s="379">
        <v>2046</v>
      </c>
      <c r="AD8" s="379">
        <v>2047</v>
      </c>
      <c r="AE8" s="379">
        <v>2048</v>
      </c>
      <c r="AF8" s="379">
        <v>2049</v>
      </c>
      <c r="AG8" s="379">
        <v>2050</v>
      </c>
    </row>
    <row r="9" spans="1:33" x14ac:dyDescent="0.2">
      <c r="B9" s="16" t="s">
        <v>788</v>
      </c>
      <c r="C9" s="513">
        <v>66978959.404899001</v>
      </c>
      <c r="D9" s="44"/>
      <c r="E9" s="44"/>
      <c r="F9" s="46">
        <v>488357.73390897282</v>
      </c>
      <c r="G9" s="46">
        <v>1906168.6494484313</v>
      </c>
      <c r="H9" s="46">
        <v>2266640.5163701358</v>
      </c>
      <c r="I9" s="46">
        <v>2453202.1136827557</v>
      </c>
      <c r="J9" s="46">
        <v>2487512.0496132714</v>
      </c>
      <c r="K9" s="46">
        <v>2516050.1080954024</v>
      </c>
      <c r="L9" s="46">
        <v>2516050.1080954024</v>
      </c>
      <c r="M9" s="46">
        <v>2516050.1080954024</v>
      </c>
      <c r="N9" s="46">
        <v>2516050.1080954024</v>
      </c>
      <c r="O9" s="46">
        <v>2516050.1080954024</v>
      </c>
      <c r="P9" s="46">
        <v>2514082.100724658</v>
      </c>
      <c r="Q9" s="46">
        <v>2505944.4808430932</v>
      </c>
      <c r="R9" s="46">
        <v>2497806.8609615304</v>
      </c>
      <c r="S9" s="46">
        <v>2500220.9176345086</v>
      </c>
      <c r="T9" s="46">
        <v>2497316.530095377</v>
      </c>
      <c r="U9" s="46">
        <v>2494750.3707153052</v>
      </c>
      <c r="V9" s="46">
        <v>2492437.882454528</v>
      </c>
      <c r="W9" s="46">
        <v>2488603.3674779804</v>
      </c>
      <c r="X9" s="46">
        <v>2486131.9498362597</v>
      </c>
      <c r="Y9" s="46">
        <v>2483608.6599002667</v>
      </c>
      <c r="Z9" s="46">
        <v>2481046.4657435683</v>
      </c>
      <c r="AA9" s="46">
        <v>2478455.0934213414</v>
      </c>
      <c r="AB9" s="46">
        <v>2476038.7900922853</v>
      </c>
      <c r="AC9" s="46">
        <v>2477240.530068127</v>
      </c>
      <c r="AD9" s="46">
        <v>2478611.1895677638</v>
      </c>
      <c r="AE9" s="46">
        <v>2480108.5387102519</v>
      </c>
      <c r="AF9" s="46">
        <v>2481700.9050848749</v>
      </c>
      <c r="AG9" s="46">
        <v>2482723.1680666804</v>
      </c>
    </row>
    <row r="10" spans="1:33" x14ac:dyDescent="0.2">
      <c r="B10" s="16" t="s">
        <v>723</v>
      </c>
      <c r="C10" s="513">
        <v>787987.75770469406</v>
      </c>
      <c r="D10" s="44"/>
      <c r="E10" s="44"/>
      <c r="F10" s="46">
        <v>5745.3851048114457</v>
      </c>
      <c r="G10" s="46">
        <v>22425.513522922723</v>
      </c>
      <c r="H10" s="46">
        <v>26666.359016119241</v>
      </c>
      <c r="I10" s="46">
        <v>28861.201337444185</v>
      </c>
      <c r="J10" s="46">
        <v>29264.847642509078</v>
      </c>
      <c r="K10" s="46">
        <v>29600.589507004734</v>
      </c>
      <c r="L10" s="46">
        <v>29600.589507004734</v>
      </c>
      <c r="M10" s="46">
        <v>29600.589507004734</v>
      </c>
      <c r="N10" s="46">
        <v>29600.589507004734</v>
      </c>
      <c r="O10" s="46">
        <v>29600.589507004734</v>
      </c>
      <c r="P10" s="46">
        <v>29577.436479113625</v>
      </c>
      <c r="Q10" s="46">
        <v>29481.699774624631</v>
      </c>
      <c r="R10" s="46">
        <v>29385.963070135651</v>
      </c>
      <c r="S10" s="46">
        <v>29414.36373687657</v>
      </c>
      <c r="T10" s="46">
        <v>29380.194471710314</v>
      </c>
      <c r="U10" s="46">
        <v>29350.004361356529</v>
      </c>
      <c r="V10" s="46">
        <v>29322.79861711209</v>
      </c>
      <c r="W10" s="46">
        <v>29277.686676211539</v>
      </c>
      <c r="X10" s="46">
        <v>29248.611174544229</v>
      </c>
      <c r="Y10" s="46">
        <v>29218.925410591371</v>
      </c>
      <c r="Z10" s="46">
        <v>29188.781949924331</v>
      </c>
      <c r="AA10" s="46">
        <v>29158.295216721664</v>
      </c>
      <c r="AB10" s="46">
        <v>29129.868118732767</v>
      </c>
      <c r="AC10" s="46">
        <v>29144.006236095611</v>
      </c>
      <c r="AD10" s="46">
        <v>29160.131641973694</v>
      </c>
      <c r="AE10" s="46">
        <v>29177.747514238261</v>
      </c>
      <c r="AF10" s="46">
        <v>29196.481236292646</v>
      </c>
      <c r="AG10" s="46">
        <v>29208.507859608009</v>
      </c>
    </row>
    <row r="11" spans="1:33" x14ac:dyDescent="0.2">
      <c r="B11" s="16" t="s">
        <v>675</v>
      </c>
      <c r="C11" s="513">
        <v>22827577.038937703</v>
      </c>
      <c r="D11" s="44"/>
      <c r="E11" s="44"/>
      <c r="F11" s="46">
        <v>191781.10722172062</v>
      </c>
      <c r="G11" s="46">
        <v>822490.1290029682</v>
      </c>
      <c r="H11" s="46">
        <v>831949.53859363636</v>
      </c>
      <c r="I11" s="46">
        <v>835704.17173454072</v>
      </c>
      <c r="J11" s="46">
        <v>839402.17051604227</v>
      </c>
      <c r="K11" s="46">
        <v>839402.17051604763</v>
      </c>
      <c r="L11" s="46">
        <v>839402.17051604029</v>
      </c>
      <c r="M11" s="46">
        <v>839402.17051604763</v>
      </c>
      <c r="N11" s="46">
        <v>839402.17051604553</v>
      </c>
      <c r="O11" s="46">
        <v>839402.1705160382</v>
      </c>
      <c r="P11" s="46">
        <v>839402.17051603971</v>
      </c>
      <c r="Q11" s="46">
        <v>839402.17051603785</v>
      </c>
      <c r="R11" s="46">
        <v>839402.17051603785</v>
      </c>
      <c r="S11" s="46">
        <v>839402.17051603575</v>
      </c>
      <c r="T11" s="46">
        <v>839402.17051604309</v>
      </c>
      <c r="U11" s="46">
        <v>839402.17051604285</v>
      </c>
      <c r="V11" s="46">
        <v>839402.17051603564</v>
      </c>
      <c r="W11" s="46">
        <v>839402.1705160375</v>
      </c>
      <c r="X11" s="46">
        <v>839402.1705160375</v>
      </c>
      <c r="Y11" s="46">
        <v>839402.17051603529</v>
      </c>
      <c r="Z11" s="46">
        <v>839402.17051602807</v>
      </c>
      <c r="AA11" s="46">
        <v>839402.17051601876</v>
      </c>
      <c r="AB11" s="46">
        <v>839402.17051601328</v>
      </c>
      <c r="AC11" s="46">
        <v>839402.17051602085</v>
      </c>
      <c r="AD11" s="46">
        <v>839402.17051602027</v>
      </c>
      <c r="AE11" s="46">
        <v>839402.17051602749</v>
      </c>
      <c r="AF11" s="46">
        <v>839402.17051602749</v>
      </c>
      <c r="AG11" s="46">
        <v>839402.17051602749</v>
      </c>
    </row>
    <row r="13" spans="1:33" x14ac:dyDescent="0.2">
      <c r="B13" s="16" t="s">
        <v>676</v>
      </c>
      <c r="C13" s="513">
        <v>2610275.8042606055</v>
      </c>
      <c r="D13" s="10">
        <v>0</v>
      </c>
      <c r="E13" s="10">
        <v>0</v>
      </c>
      <c r="F13" s="10">
        <v>19032.071981591474</v>
      </c>
      <c r="G13" s="10">
        <v>74286.402008978184</v>
      </c>
      <c r="H13" s="10">
        <v>88334.559829022677</v>
      </c>
      <c r="I13" s="10">
        <v>95605.159847238596</v>
      </c>
      <c r="J13" s="10">
        <v>96942.272224033848</v>
      </c>
      <c r="K13" s="10">
        <v>98054.445423174839</v>
      </c>
      <c r="L13" s="10">
        <v>98054.445423174839</v>
      </c>
      <c r="M13" s="10">
        <v>98054.445423174839</v>
      </c>
      <c r="N13" s="10">
        <v>98054.445423174839</v>
      </c>
      <c r="O13" s="10">
        <v>98054.445423174839</v>
      </c>
      <c r="P13" s="10">
        <v>97977.749068556863</v>
      </c>
      <c r="Q13" s="10">
        <v>97660.613172898782</v>
      </c>
      <c r="R13" s="10">
        <v>97343.477277240774</v>
      </c>
      <c r="S13" s="10">
        <v>97437.556877455165</v>
      </c>
      <c r="T13" s="10">
        <v>97324.36830918015</v>
      </c>
      <c r="U13" s="10">
        <v>97224.36102630815</v>
      </c>
      <c r="V13" s="10">
        <v>97134.239707488421</v>
      </c>
      <c r="W13" s="10">
        <v>96984.80260435502</v>
      </c>
      <c r="X13" s="10">
        <v>96888.487556618798</v>
      </c>
      <c r="Y13" s="10">
        <v>96790.150963671142</v>
      </c>
      <c r="Z13" s="10">
        <v>96690.298211814865</v>
      </c>
      <c r="AA13" s="10">
        <v>96589.308340777192</v>
      </c>
      <c r="AB13" s="10">
        <v>96495.141184828084</v>
      </c>
      <c r="AC13" s="10">
        <v>96541.9748891708</v>
      </c>
      <c r="AD13" s="10">
        <v>96595.391654070874</v>
      </c>
      <c r="AE13" s="10">
        <v>96653.745714389108</v>
      </c>
      <c r="AF13" s="10">
        <v>96715.802746270871</v>
      </c>
      <c r="AG13" s="10">
        <v>96755.641948771285</v>
      </c>
    </row>
    <row r="14" spans="1:33" x14ac:dyDescent="0.2">
      <c r="B14" s="16" t="s">
        <v>677</v>
      </c>
      <c r="C14" s="513">
        <v>3460133.0428570812</v>
      </c>
      <c r="D14" s="10">
        <v>0</v>
      </c>
      <c r="E14" s="10">
        <v>0</v>
      </c>
      <c r="F14" s="10">
        <v>25228.560533737535</v>
      </c>
      <c r="G14" s="10">
        <v>98472.672430505947</v>
      </c>
      <c r="H14" s="10">
        <v>117094.64907568123</v>
      </c>
      <c r="I14" s="10">
        <v>126732.42119285115</v>
      </c>
      <c r="J14" s="10">
        <v>128504.87248302159</v>
      </c>
      <c r="K14" s="10">
        <v>129979.14858420848</v>
      </c>
      <c r="L14" s="10">
        <v>129979.14858420848</v>
      </c>
      <c r="M14" s="10">
        <v>129979.14858420848</v>
      </c>
      <c r="N14" s="10">
        <v>129979.14858420848</v>
      </c>
      <c r="O14" s="10">
        <v>129979.14858420848</v>
      </c>
      <c r="P14" s="10">
        <v>129877.48132343582</v>
      </c>
      <c r="Q14" s="10">
        <v>129457.09188035419</v>
      </c>
      <c r="R14" s="10">
        <v>129036.70243727266</v>
      </c>
      <c r="S14" s="10">
        <v>129161.41260499871</v>
      </c>
      <c r="T14" s="10">
        <v>129011.37194472717</v>
      </c>
      <c r="U14" s="10">
        <v>128878.80415115265</v>
      </c>
      <c r="V14" s="10">
        <v>128759.34100760092</v>
      </c>
      <c r="W14" s="10">
        <v>128561.24996391246</v>
      </c>
      <c r="X14" s="10">
        <v>128433.57652854118</v>
      </c>
      <c r="Y14" s="10">
        <v>128303.22337044777</v>
      </c>
      <c r="Z14" s="10">
        <v>128170.86042031273</v>
      </c>
      <c r="AA14" s="10">
        <v>128036.99012614648</v>
      </c>
      <c r="AB14" s="10">
        <v>127912.16389616746</v>
      </c>
      <c r="AC14" s="10">
        <v>127974.24578331943</v>
      </c>
      <c r="AD14" s="10">
        <v>128045.05405307068</v>
      </c>
      <c r="AE14" s="10">
        <v>128122.40710977161</v>
      </c>
      <c r="AF14" s="10">
        <v>128204.66875668462</v>
      </c>
      <c r="AG14" s="10">
        <v>128257.47886232472</v>
      </c>
    </row>
    <row r="15" spans="1:33" x14ac:dyDescent="0.2">
      <c r="B15" s="16" t="s">
        <v>678</v>
      </c>
      <c r="C15" s="513">
        <v>229677.69485097862</v>
      </c>
      <c r="D15" s="10">
        <v>0</v>
      </c>
      <c r="E15" s="10">
        <v>0</v>
      </c>
      <c r="F15" s="10">
        <v>1674.628563707673</v>
      </c>
      <c r="G15" s="10">
        <v>6536.4470468392656</v>
      </c>
      <c r="H15" s="10">
        <v>7772.5419069088612</v>
      </c>
      <c r="I15" s="10">
        <v>8412.2806845666273</v>
      </c>
      <c r="J15" s="10">
        <v>8529.9329602218568</v>
      </c>
      <c r="K15" s="10">
        <v>8627.7928784101168</v>
      </c>
      <c r="L15" s="10">
        <v>8627.7928784101168</v>
      </c>
      <c r="M15" s="10">
        <v>8627.7928784101168</v>
      </c>
      <c r="N15" s="10">
        <v>8627.7928784101168</v>
      </c>
      <c r="O15" s="10">
        <v>8627.7928784101168</v>
      </c>
      <c r="P15" s="10">
        <v>8621.0443800700668</v>
      </c>
      <c r="Q15" s="10">
        <v>8593.1396500984847</v>
      </c>
      <c r="R15" s="10">
        <v>8565.234920126908</v>
      </c>
      <c r="S15" s="10">
        <v>8573.5129670959195</v>
      </c>
      <c r="T15" s="10">
        <v>8563.5535254911429</v>
      </c>
      <c r="U15" s="10">
        <v>8554.7539027996027</v>
      </c>
      <c r="V15" s="10">
        <v>8546.8241442929866</v>
      </c>
      <c r="W15" s="10">
        <v>8533.6752006768165</v>
      </c>
      <c r="X15" s="10">
        <v>8525.2004570855752</v>
      </c>
      <c r="Y15" s="10">
        <v>8516.5478380976328</v>
      </c>
      <c r="Z15" s="10">
        <v>8507.7618125621557</v>
      </c>
      <c r="AA15" s="10">
        <v>8498.8757321160301</v>
      </c>
      <c r="AB15" s="10">
        <v>8490.5899811337931</v>
      </c>
      <c r="AC15" s="10">
        <v>8494.710870289342</v>
      </c>
      <c r="AD15" s="10">
        <v>8499.411001750017</v>
      </c>
      <c r="AE15" s="10">
        <v>8504.5455649395517</v>
      </c>
      <c r="AF15" s="10">
        <v>8510.0059519257193</v>
      </c>
      <c r="AG15" s="10">
        <v>8513.5113961320603</v>
      </c>
    </row>
    <row r="16" spans="1:33" x14ac:dyDescent="0.2">
      <c r="B16" s="16" t="s">
        <v>679</v>
      </c>
      <c r="C16" s="513">
        <v>12007305.522481222</v>
      </c>
      <c r="D16" s="10">
        <v>0</v>
      </c>
      <c r="E16" s="10">
        <v>0</v>
      </c>
      <c r="F16" s="10">
        <v>100876.86239862505</v>
      </c>
      <c r="G16" s="10">
        <v>432629.80785556132</v>
      </c>
      <c r="H16" s="10">
        <v>437605.45730025275</v>
      </c>
      <c r="I16" s="10">
        <v>439580.39433236845</v>
      </c>
      <c r="J16" s="10">
        <v>441525.54169143824</v>
      </c>
      <c r="K16" s="10">
        <v>441525.54169144109</v>
      </c>
      <c r="L16" s="10">
        <v>441525.54169143719</v>
      </c>
      <c r="M16" s="10">
        <v>441525.54169144109</v>
      </c>
      <c r="N16" s="10">
        <v>441525.54169143998</v>
      </c>
      <c r="O16" s="10">
        <v>441525.54169143608</v>
      </c>
      <c r="P16" s="10">
        <v>441525.5416914369</v>
      </c>
      <c r="Q16" s="10">
        <v>441525.54169143591</v>
      </c>
      <c r="R16" s="10">
        <v>441525.54169143591</v>
      </c>
      <c r="S16" s="10">
        <v>441525.5416914348</v>
      </c>
      <c r="T16" s="10">
        <v>441525.5416914387</v>
      </c>
      <c r="U16" s="10">
        <v>441525.54169143859</v>
      </c>
      <c r="V16" s="10">
        <v>441525.54169143474</v>
      </c>
      <c r="W16" s="10">
        <v>441525.54169143573</v>
      </c>
      <c r="X16" s="10">
        <v>441525.54169143573</v>
      </c>
      <c r="Y16" s="10">
        <v>441525.54169143457</v>
      </c>
      <c r="Z16" s="10">
        <v>441525.54169143079</v>
      </c>
      <c r="AA16" s="10">
        <v>441525.5416914259</v>
      </c>
      <c r="AB16" s="10">
        <v>441525.54169142299</v>
      </c>
      <c r="AC16" s="10">
        <v>441525.541691427</v>
      </c>
      <c r="AD16" s="10">
        <v>441525.54169142665</v>
      </c>
      <c r="AE16" s="10">
        <v>441525.5416914305</v>
      </c>
      <c r="AF16" s="10">
        <v>441525.5416914305</v>
      </c>
      <c r="AG16" s="10">
        <v>441525.5416914305</v>
      </c>
    </row>
    <row r="18" spans="2:33" x14ac:dyDescent="0.2">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row>
    <row r="19" spans="2:33" x14ac:dyDescent="0.2">
      <c r="B19" s="16" t="s">
        <v>687</v>
      </c>
      <c r="C19" s="513">
        <v>9543623.6457420588</v>
      </c>
      <c r="D19" s="10">
        <v>0</v>
      </c>
      <c r="E19" s="10">
        <v>0</v>
      </c>
      <c r="F19" s="10">
        <v>76460.149786521521</v>
      </c>
      <c r="G19" s="10">
        <v>318499.12779586634</v>
      </c>
      <c r="H19" s="10">
        <v>339094.20964448317</v>
      </c>
      <c r="I19" s="10">
        <v>349443.55487689277</v>
      </c>
      <c r="J19" s="10">
        <v>352162.88825445872</v>
      </c>
      <c r="K19" s="10">
        <v>353590.17773231183</v>
      </c>
      <c r="L19" s="10">
        <v>353590.17773230985</v>
      </c>
      <c r="M19" s="10">
        <v>353590.17773231183</v>
      </c>
      <c r="N19" s="10">
        <v>353590.17773231131</v>
      </c>
      <c r="O19" s="10">
        <v>353590.17773230933</v>
      </c>
      <c r="P19" s="10">
        <v>353491.75070671662</v>
      </c>
      <c r="Q19" s="10">
        <v>353084.75948693894</v>
      </c>
      <c r="R19" s="10">
        <v>352677.76826716191</v>
      </c>
      <c r="S19" s="10">
        <v>352798.50379969372</v>
      </c>
      <c r="T19" s="10">
        <v>352653.24508222548</v>
      </c>
      <c r="U19" s="10">
        <v>352524.90235407656</v>
      </c>
      <c r="V19" s="10">
        <v>352409.24661791691</v>
      </c>
      <c r="W19" s="10">
        <v>352217.46892981301</v>
      </c>
      <c r="X19" s="10">
        <v>352093.8645718777</v>
      </c>
      <c r="Y19" s="10">
        <v>351967.66589660745</v>
      </c>
      <c r="Z19" s="10">
        <v>351839.52148333512</v>
      </c>
      <c r="AA19" s="10">
        <v>351709.91776656162</v>
      </c>
      <c r="AB19" s="10">
        <v>351589.0698707925</v>
      </c>
      <c r="AC19" s="10">
        <v>351649.17314739648</v>
      </c>
      <c r="AD19" s="10">
        <v>351717.72468823695</v>
      </c>
      <c r="AE19" s="10">
        <v>351792.61242725869</v>
      </c>
      <c r="AF19" s="10">
        <v>351872.25231491285</v>
      </c>
      <c r="AG19" s="10">
        <v>351923.379310761</v>
      </c>
    </row>
    <row r="20" spans="2:33" x14ac:dyDescent="0.2">
      <c r="B20" s="16" t="s">
        <v>688</v>
      </c>
      <c r="C20" s="513">
        <v>9874582.3995153699</v>
      </c>
      <c r="D20" s="10">
        <v>0</v>
      </c>
      <c r="E20" s="10">
        <v>0</v>
      </c>
      <c r="F20" s="10">
        <v>71997.665039448766</v>
      </c>
      <c r="G20" s="10">
        <v>281022.86992196448</v>
      </c>
      <c r="H20" s="10">
        <v>334166.56137748086</v>
      </c>
      <c r="I20" s="10">
        <v>361670.98786628543</v>
      </c>
      <c r="J20" s="10">
        <v>366729.23738939146</v>
      </c>
      <c r="K20" s="10">
        <v>370936.5498425524</v>
      </c>
      <c r="L20" s="10">
        <v>370936.5498425524</v>
      </c>
      <c r="M20" s="10">
        <v>370936.5498425524</v>
      </c>
      <c r="N20" s="10">
        <v>370936.5498425524</v>
      </c>
      <c r="O20" s="10">
        <v>370936.5498425524</v>
      </c>
      <c r="P20" s="10">
        <v>370646.41020589741</v>
      </c>
      <c r="Q20" s="10">
        <v>369446.69616479555</v>
      </c>
      <c r="R20" s="10">
        <v>368246.98212369403</v>
      </c>
      <c r="S20" s="10">
        <v>368602.88197263493</v>
      </c>
      <c r="T20" s="10">
        <v>368174.69356346742</v>
      </c>
      <c r="U20" s="10">
        <v>367796.36949761229</v>
      </c>
      <c r="V20" s="10">
        <v>367455.44368924137</v>
      </c>
      <c r="W20" s="10">
        <v>366890.12833596457</v>
      </c>
      <c r="X20" s="10">
        <v>366525.77186695376</v>
      </c>
      <c r="Y20" s="10">
        <v>366153.7679628589</v>
      </c>
      <c r="Z20" s="10">
        <v>365776.02848245093</v>
      </c>
      <c r="AA20" s="10">
        <v>365393.9873198081</v>
      </c>
      <c r="AB20" s="10">
        <v>365037.75625057408</v>
      </c>
      <c r="AC20" s="10">
        <v>365214.92652194999</v>
      </c>
      <c r="AD20" s="10">
        <v>365417.00028199487</v>
      </c>
      <c r="AE20" s="10">
        <v>365637.75165854226</v>
      </c>
      <c r="AF20" s="10">
        <v>365872.51124746597</v>
      </c>
      <c r="AG20" s="10">
        <v>366023.22156213049</v>
      </c>
    </row>
    <row r="21" spans="2:33" x14ac:dyDescent="0.2">
      <c r="B21" s="16" t="s">
        <v>689</v>
      </c>
      <c r="C21" s="513">
        <v>1056549.7452856074</v>
      </c>
      <c r="D21" s="10">
        <v>0</v>
      </c>
      <c r="E21" s="10">
        <v>0</v>
      </c>
      <c r="F21" s="10">
        <v>7703.5272562332821</v>
      </c>
      <c r="G21" s="10">
        <v>30068.577041805245</v>
      </c>
      <c r="H21" s="10">
        <v>35754.787495992998</v>
      </c>
      <c r="I21" s="10">
        <v>38697.675977271909</v>
      </c>
      <c r="J21" s="10">
        <v>39238.893016029018</v>
      </c>
      <c r="K21" s="10">
        <v>39689.062422782081</v>
      </c>
      <c r="L21" s="10">
        <v>39689.062422782081</v>
      </c>
      <c r="M21" s="10">
        <v>39689.062422782081</v>
      </c>
      <c r="N21" s="10">
        <v>39689.062422782081</v>
      </c>
      <c r="O21" s="10">
        <v>39689.062422782081</v>
      </c>
      <c r="P21" s="10">
        <v>39658.018379925124</v>
      </c>
      <c r="Q21" s="10">
        <v>39529.652691812196</v>
      </c>
      <c r="R21" s="10">
        <v>39401.287003699283</v>
      </c>
      <c r="S21" s="10">
        <v>39439.367185678842</v>
      </c>
      <c r="T21" s="10">
        <v>39393.552351558617</v>
      </c>
      <c r="U21" s="10">
        <v>39353.072847794057</v>
      </c>
      <c r="V21" s="10">
        <v>39316.594841796228</v>
      </c>
      <c r="W21" s="10">
        <v>39256.10784919795</v>
      </c>
      <c r="X21" s="10">
        <v>39217.122835052389</v>
      </c>
      <c r="Y21" s="10">
        <v>39177.319569029118</v>
      </c>
      <c r="Z21" s="10">
        <v>39136.90261409754</v>
      </c>
      <c r="AA21" s="10">
        <v>39096.025392484742</v>
      </c>
      <c r="AB21" s="10">
        <v>39057.909770959268</v>
      </c>
      <c r="AC21" s="10">
        <v>39076.86644148171</v>
      </c>
      <c r="AD21" s="10">
        <v>39098.487708191169</v>
      </c>
      <c r="AE21" s="10">
        <v>39122.107422040943</v>
      </c>
      <c r="AF21" s="10">
        <v>39147.225971245905</v>
      </c>
      <c r="AG21" s="10">
        <v>39163.351508319611</v>
      </c>
    </row>
    <row r="22" spans="2:33" x14ac:dyDescent="0.2">
      <c r="B22" s="16" t="s">
        <v>690</v>
      </c>
      <c r="C22" s="513">
        <v>24039775.595200751</v>
      </c>
      <c r="D22" s="10">
        <v>0</v>
      </c>
      <c r="E22" s="10">
        <v>0</v>
      </c>
      <c r="F22" s="10">
        <v>201965.13949532362</v>
      </c>
      <c r="G22" s="10">
        <v>866166.30826708209</v>
      </c>
      <c r="H22" s="10">
        <v>876128.03497311252</v>
      </c>
      <c r="I22" s="10">
        <v>880082.04805105261</v>
      </c>
      <c r="J22" s="10">
        <v>883976.41935059906</v>
      </c>
      <c r="K22" s="10">
        <v>883976.41935060464</v>
      </c>
      <c r="L22" s="10">
        <v>883976.41935059696</v>
      </c>
      <c r="M22" s="10">
        <v>883976.41935060464</v>
      </c>
      <c r="N22" s="10">
        <v>883976.41935060243</v>
      </c>
      <c r="O22" s="10">
        <v>883976.41935059475</v>
      </c>
      <c r="P22" s="10">
        <v>883976.41935059638</v>
      </c>
      <c r="Q22" s="10">
        <v>883976.4193505944</v>
      </c>
      <c r="R22" s="10">
        <v>883976.4193505944</v>
      </c>
      <c r="S22" s="10">
        <v>883976.41935059219</v>
      </c>
      <c r="T22" s="10">
        <v>883976.41935059987</v>
      </c>
      <c r="U22" s="10">
        <v>883976.41935059964</v>
      </c>
      <c r="V22" s="10">
        <v>883976.41935059207</v>
      </c>
      <c r="W22" s="10">
        <v>883976.41935059405</v>
      </c>
      <c r="X22" s="10">
        <v>883976.41935059405</v>
      </c>
      <c r="Y22" s="10">
        <v>883976.41935059172</v>
      </c>
      <c r="Z22" s="10">
        <v>883976.41935058404</v>
      </c>
      <c r="AA22" s="10">
        <v>883976.41935057426</v>
      </c>
      <c r="AB22" s="10">
        <v>883976.41935056855</v>
      </c>
      <c r="AC22" s="10">
        <v>883976.41935057647</v>
      </c>
      <c r="AD22" s="10">
        <v>883976.41935057589</v>
      </c>
      <c r="AE22" s="10">
        <v>883976.41935058346</v>
      </c>
      <c r="AF22" s="10">
        <v>883976.41935058346</v>
      </c>
      <c r="AG22" s="10">
        <v>883976.41935058346</v>
      </c>
    </row>
    <row r="23" spans="2:33" ht="10.5" x14ac:dyDescent="0.25">
      <c r="B23" s="19" t="s">
        <v>698</v>
      </c>
      <c r="C23" s="516">
        <v>44514531.385743797</v>
      </c>
      <c r="D23" s="48">
        <v>0</v>
      </c>
      <c r="E23" s="48">
        <v>0</v>
      </c>
      <c r="F23" s="48">
        <v>358126.48157752713</v>
      </c>
      <c r="G23" s="48">
        <v>1495756.8830267182</v>
      </c>
      <c r="H23" s="48">
        <v>1585143.5934910695</v>
      </c>
      <c r="I23" s="48">
        <v>1629894.2667715028</v>
      </c>
      <c r="J23" s="48">
        <v>1642107.4380104784</v>
      </c>
      <c r="K23" s="48">
        <v>1648192.2093482509</v>
      </c>
      <c r="L23" s="48">
        <v>1648192.2093482413</v>
      </c>
      <c r="M23" s="48">
        <v>1648192.2093482509</v>
      </c>
      <c r="N23" s="48">
        <v>1648192.2093482483</v>
      </c>
      <c r="O23" s="48">
        <v>1648192.2093482385</v>
      </c>
      <c r="P23" s="48">
        <v>1647772.5986431357</v>
      </c>
      <c r="Q23" s="48">
        <v>1646037.527694141</v>
      </c>
      <c r="R23" s="48">
        <v>1644302.4567451496</v>
      </c>
      <c r="S23" s="48">
        <v>1644817.1723085996</v>
      </c>
      <c r="T23" s="48">
        <v>1644197.9103478515</v>
      </c>
      <c r="U23" s="48">
        <v>1643650.7640500825</v>
      </c>
      <c r="V23" s="48">
        <v>1643157.7044995464</v>
      </c>
      <c r="W23" s="48">
        <v>1642340.1244655696</v>
      </c>
      <c r="X23" s="48">
        <v>1641813.1786244779</v>
      </c>
      <c r="Y23" s="48">
        <v>1641275.1727790872</v>
      </c>
      <c r="Z23" s="48">
        <v>1640728.8719304677</v>
      </c>
      <c r="AA23" s="48">
        <v>1640176.3498294288</v>
      </c>
      <c r="AB23" s="48">
        <v>1639661.1552428943</v>
      </c>
      <c r="AC23" s="48">
        <v>1639917.3854614047</v>
      </c>
      <c r="AD23" s="48">
        <v>1640209.6320289988</v>
      </c>
      <c r="AE23" s="48">
        <v>1640528.8908584253</v>
      </c>
      <c r="AF23" s="48">
        <v>1640868.4088842082</v>
      </c>
      <c r="AG23" s="48">
        <v>1641086.3717317944</v>
      </c>
    </row>
    <row r="26" spans="2:33" x14ac:dyDescent="0.2">
      <c r="B26" s="369" t="s">
        <v>805</v>
      </c>
      <c r="C26" s="369"/>
      <c r="D26" s="369"/>
      <c r="E26" s="369"/>
      <c r="F26" s="370">
        <v>19032.071981591474</v>
      </c>
      <c r="G26" s="370">
        <v>74286.402008978184</v>
      </c>
      <c r="H26" s="370">
        <v>88334.559829022677</v>
      </c>
      <c r="I26" s="370">
        <v>95605.159847238596</v>
      </c>
      <c r="J26" s="370">
        <v>96942.272224033848</v>
      </c>
      <c r="K26" s="370">
        <v>98054.445423174839</v>
      </c>
      <c r="L26" s="370">
        <v>98054.445423174839</v>
      </c>
      <c r="M26" s="370">
        <v>98054.445423174839</v>
      </c>
      <c r="N26" s="370">
        <v>98054.445423174839</v>
      </c>
      <c r="O26" s="370">
        <v>98054.445423174839</v>
      </c>
      <c r="P26" s="370">
        <v>97977.749068556863</v>
      </c>
      <c r="Q26" s="370">
        <v>97660.613172898782</v>
      </c>
      <c r="R26" s="370">
        <v>97343.477277240774</v>
      </c>
      <c r="S26" s="370">
        <v>97437.556877455165</v>
      </c>
      <c r="T26" s="370">
        <v>97324.36830918015</v>
      </c>
      <c r="U26" s="370">
        <v>97224.36102630815</v>
      </c>
      <c r="V26" s="370">
        <v>97134.239707488421</v>
      </c>
      <c r="W26" s="370">
        <v>96984.80260435502</v>
      </c>
      <c r="X26" s="370">
        <v>96888.487556618798</v>
      </c>
      <c r="Y26" s="370">
        <v>96790.150963671142</v>
      </c>
      <c r="Z26" s="370">
        <v>96690.298211814865</v>
      </c>
      <c r="AA26" s="370">
        <v>96589.308340777192</v>
      </c>
      <c r="AB26" s="370">
        <v>96495.141184828084</v>
      </c>
      <c r="AC26" s="370">
        <v>96541.9748891708</v>
      </c>
      <c r="AD26" s="370">
        <v>96595.391654070874</v>
      </c>
      <c r="AE26" s="370">
        <v>96653.745714389108</v>
      </c>
      <c r="AF26" s="370">
        <v>96715.802746270871</v>
      </c>
      <c r="AG26" s="370">
        <v>96755.641948771285</v>
      </c>
    </row>
    <row r="27" spans="2:33" x14ac:dyDescent="0.2">
      <c r="B27" s="369" t="s">
        <v>806</v>
      </c>
      <c r="C27" s="369"/>
      <c r="D27" s="369"/>
      <c r="E27" s="369"/>
      <c r="F27" s="370">
        <v>127780.05149607026</v>
      </c>
      <c r="G27" s="370">
        <v>537638.92733290652</v>
      </c>
      <c r="H27" s="370">
        <v>562472.64828284283</v>
      </c>
      <c r="I27" s="370">
        <v>574725.09620978625</v>
      </c>
      <c r="J27" s="370">
        <v>578560.34713468165</v>
      </c>
      <c r="K27" s="370">
        <v>580132.48315405962</v>
      </c>
      <c r="L27" s="370">
        <v>580132.48315405578</v>
      </c>
      <c r="M27" s="370">
        <v>580132.48315405962</v>
      </c>
      <c r="N27" s="370">
        <v>580132.48315405857</v>
      </c>
      <c r="O27" s="370">
        <v>580132.48315405473</v>
      </c>
      <c r="P27" s="370">
        <v>580024.06739494274</v>
      </c>
      <c r="Q27" s="370">
        <v>579575.77322188858</v>
      </c>
      <c r="R27" s="370">
        <v>579127.47904883546</v>
      </c>
      <c r="S27" s="370">
        <v>579260.46726352943</v>
      </c>
      <c r="T27" s="370">
        <v>579100.46716165706</v>
      </c>
      <c r="U27" s="370">
        <v>578959.09974539082</v>
      </c>
      <c r="V27" s="370">
        <v>578831.70684332866</v>
      </c>
      <c r="W27" s="370">
        <v>578620.46685602504</v>
      </c>
      <c r="X27" s="370">
        <v>578484.31867706252</v>
      </c>
      <c r="Y27" s="370">
        <v>578345.31289998</v>
      </c>
      <c r="Z27" s="370">
        <v>578204.1639243057</v>
      </c>
      <c r="AA27" s="370">
        <v>578061.40754968836</v>
      </c>
      <c r="AB27" s="370">
        <v>577928.29556872428</v>
      </c>
      <c r="AC27" s="370">
        <v>577994.49834503583</v>
      </c>
      <c r="AD27" s="370">
        <v>578070.00674624741</v>
      </c>
      <c r="AE27" s="370">
        <v>578152.49436614162</v>
      </c>
      <c r="AF27" s="370">
        <v>578240.21640004078</v>
      </c>
      <c r="AG27" s="370">
        <v>578296.53194988729</v>
      </c>
    </row>
    <row r="28" spans="2:33" x14ac:dyDescent="0.2">
      <c r="B28" s="369" t="s">
        <v>807</v>
      </c>
      <c r="C28" s="369"/>
      <c r="D28" s="369"/>
      <c r="E28" s="369"/>
      <c r="F28" s="371">
        <v>0.5541666666666667</v>
      </c>
      <c r="G28" s="371">
        <v>0.5541666666666667</v>
      </c>
      <c r="H28" s="371">
        <v>0.5541666666666667</v>
      </c>
      <c r="I28" s="371">
        <v>0.5541666666666667</v>
      </c>
      <c r="J28" s="371">
        <v>0.5541666666666667</v>
      </c>
      <c r="K28" s="371">
        <v>0.5541666666666667</v>
      </c>
      <c r="L28" s="371">
        <v>0.5541666666666667</v>
      </c>
      <c r="M28" s="371">
        <v>0.5541666666666667</v>
      </c>
      <c r="N28" s="371">
        <v>0.5541666666666667</v>
      </c>
      <c r="O28" s="371">
        <v>0.5541666666666667</v>
      </c>
      <c r="P28" s="371">
        <v>0.5541666666666667</v>
      </c>
      <c r="Q28" s="371">
        <v>0.5541666666666667</v>
      </c>
      <c r="R28" s="371">
        <v>0.5541666666666667</v>
      </c>
      <c r="S28" s="371">
        <v>0.5541666666666667</v>
      </c>
      <c r="T28" s="371">
        <v>0.5541666666666667</v>
      </c>
      <c r="U28" s="371">
        <v>0.5541666666666667</v>
      </c>
      <c r="V28" s="371">
        <v>0.5541666666666667</v>
      </c>
      <c r="W28" s="371">
        <v>0.5541666666666667</v>
      </c>
      <c r="X28" s="371">
        <v>0.5541666666666667</v>
      </c>
      <c r="Y28" s="371">
        <v>0.5541666666666667</v>
      </c>
      <c r="Z28" s="371">
        <v>0.5541666666666667</v>
      </c>
      <c r="AA28" s="371">
        <v>0.5541666666666667</v>
      </c>
      <c r="AB28" s="371">
        <v>0.5541666666666667</v>
      </c>
      <c r="AC28" s="371">
        <v>0.5541666666666667</v>
      </c>
      <c r="AD28" s="371">
        <v>0.5541666666666667</v>
      </c>
      <c r="AE28" s="371">
        <v>0.5541666666666667</v>
      </c>
      <c r="AF28" s="371">
        <v>0.5541666666666667</v>
      </c>
      <c r="AG28" s="371">
        <v>0.5541666666666667</v>
      </c>
    </row>
    <row r="29" spans="2:33" x14ac:dyDescent="0.2">
      <c r="B29" s="369" t="s">
        <v>808</v>
      </c>
      <c r="C29" s="369"/>
      <c r="D29" s="369"/>
      <c r="E29" s="369"/>
      <c r="F29" s="371">
        <v>0.51583333333333337</v>
      </c>
      <c r="G29" s="371">
        <v>0.51583333333333337</v>
      </c>
      <c r="H29" s="371">
        <v>0.51583333333333337</v>
      </c>
      <c r="I29" s="371">
        <v>0.51583333333333337</v>
      </c>
      <c r="J29" s="371">
        <v>0.51583333333333337</v>
      </c>
      <c r="K29" s="371">
        <v>0.51583333333333337</v>
      </c>
      <c r="L29" s="371">
        <v>0.51583333333333337</v>
      </c>
      <c r="M29" s="371">
        <v>0.51583333333333337</v>
      </c>
      <c r="N29" s="371">
        <v>0.51583333333333337</v>
      </c>
      <c r="O29" s="371">
        <v>0.51583333333333337</v>
      </c>
      <c r="P29" s="371">
        <v>0.51583333333333337</v>
      </c>
      <c r="Q29" s="371">
        <v>0.51583333333333337</v>
      </c>
      <c r="R29" s="371">
        <v>0.51583333333333337</v>
      </c>
      <c r="S29" s="371">
        <v>0.51583333333333337</v>
      </c>
      <c r="T29" s="371">
        <v>0.51583333333333337</v>
      </c>
      <c r="U29" s="371">
        <v>0.51583333333333337</v>
      </c>
      <c r="V29" s="371">
        <v>0.51583333333333337</v>
      </c>
      <c r="W29" s="371">
        <v>0.51583333333333337</v>
      </c>
      <c r="X29" s="371">
        <v>0.51583333333333337</v>
      </c>
      <c r="Y29" s="371">
        <v>0.51583333333333337</v>
      </c>
      <c r="Z29" s="371">
        <v>0.51583333333333337</v>
      </c>
      <c r="AA29" s="371">
        <v>0.51583333333333337</v>
      </c>
      <c r="AB29" s="371">
        <v>0.51583333333333337</v>
      </c>
      <c r="AC29" s="371">
        <v>0.51583333333333337</v>
      </c>
      <c r="AD29" s="371">
        <v>0.51583333333333337</v>
      </c>
      <c r="AE29" s="371">
        <v>0.51583333333333337</v>
      </c>
      <c r="AF29" s="371">
        <v>0.51583333333333337</v>
      </c>
      <c r="AG29" s="371">
        <v>0.51583333333333337</v>
      </c>
    </row>
    <row r="30" spans="2:33" x14ac:dyDescent="0.2">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row>
    <row r="31" spans="2:33" x14ac:dyDescent="0.2">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3"/>
    </row>
    <row r="32" spans="2:33" x14ac:dyDescent="0.2">
      <c r="B32" s="369" t="s">
        <v>803</v>
      </c>
      <c r="C32" s="369"/>
      <c r="D32" s="369"/>
      <c r="E32" s="369"/>
      <c r="F32" s="370">
        <v>685884.22623550496</v>
      </c>
      <c r="G32" s="370">
        <v>2751084.2919743224</v>
      </c>
      <c r="H32" s="370">
        <v>3125256.4139798912</v>
      </c>
      <c r="I32" s="370">
        <v>3317767.4867547406</v>
      </c>
      <c r="J32" s="370">
        <v>3356179.0677718231</v>
      </c>
      <c r="K32" s="370">
        <v>3385052.8681184547</v>
      </c>
      <c r="L32" s="370">
        <v>3385052.8681184473</v>
      </c>
      <c r="M32" s="370">
        <v>3385052.8681184547</v>
      </c>
      <c r="N32" s="370">
        <v>3385052.8681184528</v>
      </c>
      <c r="O32" s="370">
        <v>3385052.8681184454</v>
      </c>
      <c r="P32" s="370">
        <v>3383061.7077198112</v>
      </c>
      <c r="Q32" s="370">
        <v>3374828.3511337559</v>
      </c>
      <c r="R32" s="370">
        <v>3366594.9945477038</v>
      </c>
      <c r="S32" s="370">
        <v>3369037.4518874213</v>
      </c>
      <c r="T32" s="370">
        <v>3366098.8950831303</v>
      </c>
      <c r="U32" s="370">
        <v>3363502.5455927048</v>
      </c>
      <c r="V32" s="370">
        <v>3361162.8515876755</v>
      </c>
      <c r="W32" s="370">
        <v>3357283.2246702295</v>
      </c>
      <c r="X32" s="370">
        <v>3354782.7315268414</v>
      </c>
      <c r="Y32" s="370">
        <v>3352229.7558268933</v>
      </c>
      <c r="Z32" s="370">
        <v>3349637.4182095206</v>
      </c>
      <c r="AA32" s="370">
        <v>3347015.5591540816</v>
      </c>
      <c r="AB32" s="370">
        <v>3344570.8287270311</v>
      </c>
      <c r="AC32" s="370">
        <v>3345786.706820243</v>
      </c>
      <c r="AD32" s="370">
        <v>3347173.4917257577</v>
      </c>
      <c r="AE32" s="370">
        <v>3348688.4567405176</v>
      </c>
      <c r="AF32" s="370">
        <v>3350299.5568371951</v>
      </c>
      <c r="AG32" s="370">
        <v>3351333.8464423162</v>
      </c>
    </row>
    <row r="33" spans="2:33" x14ac:dyDescent="0.2">
      <c r="B33" s="369" t="s">
        <v>804</v>
      </c>
      <c r="C33" s="369"/>
      <c r="D33" s="369"/>
      <c r="E33" s="369"/>
      <c r="F33" s="369">
        <v>0.41066162628777647</v>
      </c>
      <c r="G33" s="369">
        <v>0.42792500348507678</v>
      </c>
      <c r="H33" s="369">
        <v>0.39870308825629813</v>
      </c>
      <c r="I33" s="369">
        <v>0.38593744649269474</v>
      </c>
      <c r="J33" s="369">
        <v>0.38434914338835247</v>
      </c>
      <c r="K33" s="369">
        <v>0.38244662108793875</v>
      </c>
      <c r="L33" s="369">
        <v>0.38244662108793742</v>
      </c>
      <c r="M33" s="369">
        <v>0.38244662108793875</v>
      </c>
      <c r="N33" s="369">
        <v>0.38244662108793837</v>
      </c>
      <c r="O33" s="369">
        <v>0.38244662108793692</v>
      </c>
      <c r="P33" s="369">
        <v>0.38257677800644263</v>
      </c>
      <c r="Q33" s="369">
        <v>0.38311660140369552</v>
      </c>
      <c r="R33" s="369">
        <v>0.38365906518895515</v>
      </c>
      <c r="S33" s="369">
        <v>0.38349786458594692</v>
      </c>
      <c r="T33" s="369">
        <v>0.38369183601592588</v>
      </c>
      <c r="U33" s="369">
        <v>0.38386350067961322</v>
      </c>
      <c r="V33" s="369">
        <v>0.38401842305020512</v>
      </c>
      <c r="W33" s="369">
        <v>0.38427578765341713</v>
      </c>
      <c r="X33" s="369">
        <v>0.38444197948569331</v>
      </c>
      <c r="Y33" s="369">
        <v>0.38461191529052785</v>
      </c>
      <c r="Z33" s="369">
        <v>0.38478473623455089</v>
      </c>
      <c r="AA33" s="369">
        <v>0.38495979755424609</v>
      </c>
      <c r="AB33" s="369">
        <v>0.38512327928852741</v>
      </c>
      <c r="AC33" s="369">
        <v>0.38504194235930483</v>
      </c>
      <c r="AD33" s="369">
        <v>0.3849492446465429</v>
      </c>
      <c r="AE33" s="369">
        <v>0.38484806666236493</v>
      </c>
      <c r="AF33" s="369">
        <v>0.38474056862728856</v>
      </c>
      <c r="AG33" s="369">
        <v>0.38467161180900361</v>
      </c>
    </row>
    <row r="39" spans="2:33" x14ac:dyDescent="0.2">
      <c r="D39" s="44" t="s">
        <v>12</v>
      </c>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row>
    <row r="40" spans="2:33" ht="10.5" x14ac:dyDescent="0.25">
      <c r="B40" s="33" t="s">
        <v>707</v>
      </c>
      <c r="D40" s="44">
        <v>1</v>
      </c>
      <c r="E40" s="44">
        <v>2</v>
      </c>
      <c r="F40" s="44">
        <v>3</v>
      </c>
      <c r="G40" s="44">
        <v>4</v>
      </c>
      <c r="H40" s="44">
        <v>5</v>
      </c>
      <c r="I40" s="44">
        <v>6</v>
      </c>
      <c r="J40" s="44">
        <v>7</v>
      </c>
      <c r="K40" s="44">
        <v>8</v>
      </c>
      <c r="L40" s="44">
        <v>9</v>
      </c>
      <c r="M40" s="44">
        <v>10</v>
      </c>
      <c r="N40" s="44">
        <v>11</v>
      </c>
      <c r="O40" s="44">
        <v>12</v>
      </c>
      <c r="P40" s="44">
        <v>13</v>
      </c>
      <c r="Q40" s="44">
        <v>14</v>
      </c>
      <c r="R40" s="44">
        <v>15</v>
      </c>
      <c r="S40" s="44">
        <v>16</v>
      </c>
      <c r="T40" s="44">
        <v>17</v>
      </c>
      <c r="U40" s="44">
        <v>18</v>
      </c>
      <c r="V40" s="44">
        <v>19</v>
      </c>
      <c r="W40" s="44">
        <v>20</v>
      </c>
      <c r="X40" s="44">
        <v>21</v>
      </c>
      <c r="Y40" s="44">
        <v>22</v>
      </c>
      <c r="Z40" s="44">
        <v>23</v>
      </c>
      <c r="AA40" s="44">
        <v>24</v>
      </c>
      <c r="AB40" s="44">
        <v>25</v>
      </c>
      <c r="AC40" s="44">
        <v>26</v>
      </c>
      <c r="AD40" s="44">
        <v>27</v>
      </c>
      <c r="AE40" s="44">
        <v>28</v>
      </c>
      <c r="AF40" s="44">
        <v>29</v>
      </c>
      <c r="AG40" s="44">
        <v>30</v>
      </c>
    </row>
    <row r="41" spans="2:33" s="486" customFormat="1" ht="10.5" x14ac:dyDescent="0.25">
      <c r="B41" s="200"/>
      <c r="C41" s="200" t="s">
        <v>11</v>
      </c>
      <c r="D41" s="379">
        <v>2021</v>
      </c>
      <c r="E41" s="379">
        <v>2022</v>
      </c>
      <c r="F41" s="379">
        <v>2023</v>
      </c>
      <c r="G41" s="379">
        <v>2024</v>
      </c>
      <c r="H41" s="379">
        <v>2025</v>
      </c>
      <c r="I41" s="379">
        <v>2026</v>
      </c>
      <c r="J41" s="379">
        <v>2027</v>
      </c>
      <c r="K41" s="379">
        <v>2028</v>
      </c>
      <c r="L41" s="379">
        <v>2029</v>
      </c>
      <c r="M41" s="379">
        <v>2030</v>
      </c>
      <c r="N41" s="379">
        <v>2031</v>
      </c>
      <c r="O41" s="379">
        <v>2032</v>
      </c>
      <c r="P41" s="379">
        <v>2033</v>
      </c>
      <c r="Q41" s="379">
        <v>2034</v>
      </c>
      <c r="R41" s="379">
        <v>2035</v>
      </c>
      <c r="S41" s="379">
        <v>2036</v>
      </c>
      <c r="T41" s="379">
        <v>2037</v>
      </c>
      <c r="U41" s="379">
        <v>2038</v>
      </c>
      <c r="V41" s="379">
        <v>2039</v>
      </c>
      <c r="W41" s="379">
        <v>2040</v>
      </c>
      <c r="X41" s="379">
        <v>2041</v>
      </c>
      <c r="Y41" s="379">
        <v>2042</v>
      </c>
      <c r="Z41" s="379">
        <v>2043</v>
      </c>
      <c r="AA41" s="379">
        <v>2044</v>
      </c>
      <c r="AB41" s="379">
        <v>2045</v>
      </c>
      <c r="AC41" s="379">
        <v>2046</v>
      </c>
      <c r="AD41" s="379">
        <v>2047</v>
      </c>
      <c r="AE41" s="379">
        <v>2048</v>
      </c>
      <c r="AF41" s="379">
        <v>2049</v>
      </c>
      <c r="AG41" s="379">
        <v>2050</v>
      </c>
    </row>
    <row r="42" spans="2:33" x14ac:dyDescent="0.2">
      <c r="B42" s="16" t="s">
        <v>700</v>
      </c>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row>
    <row r="43" spans="2:33" x14ac:dyDescent="0.2">
      <c r="B43" s="483" t="s">
        <v>701</v>
      </c>
      <c r="C43" s="513">
        <v>2911055.5946999989</v>
      </c>
      <c r="D43" s="46">
        <v>92765.049299999999</v>
      </c>
      <c r="E43" s="46">
        <v>97182.4326</v>
      </c>
      <c r="F43" s="46">
        <v>97182.4326</v>
      </c>
      <c r="G43" s="46">
        <v>97182.4326</v>
      </c>
      <c r="H43" s="46">
        <v>97182.4326</v>
      </c>
      <c r="I43" s="46">
        <v>97182.4326</v>
      </c>
      <c r="J43" s="46">
        <v>97182.4326</v>
      </c>
      <c r="K43" s="46">
        <v>97182.4326</v>
      </c>
      <c r="L43" s="46">
        <v>97182.4326</v>
      </c>
      <c r="M43" s="46">
        <v>97182.4326</v>
      </c>
      <c r="N43" s="46">
        <v>97182.4326</v>
      </c>
      <c r="O43" s="46">
        <v>97182.4326</v>
      </c>
      <c r="P43" s="46">
        <v>97182.4326</v>
      </c>
      <c r="Q43" s="46">
        <v>97182.4326</v>
      </c>
      <c r="R43" s="46">
        <v>97182.4326</v>
      </c>
      <c r="S43" s="46">
        <v>97182.4326</v>
      </c>
      <c r="T43" s="46">
        <v>97182.4326</v>
      </c>
      <c r="U43" s="46">
        <v>97182.4326</v>
      </c>
      <c r="V43" s="46">
        <v>97182.4326</v>
      </c>
      <c r="W43" s="46">
        <v>97182.4326</v>
      </c>
      <c r="X43" s="46">
        <v>97182.4326</v>
      </c>
      <c r="Y43" s="46">
        <v>97182.4326</v>
      </c>
      <c r="Z43" s="46">
        <v>97182.4326</v>
      </c>
      <c r="AA43" s="46">
        <v>97182.4326</v>
      </c>
      <c r="AB43" s="46">
        <v>97182.4326</v>
      </c>
      <c r="AC43" s="46">
        <v>97182.4326</v>
      </c>
      <c r="AD43" s="46">
        <v>97182.4326</v>
      </c>
      <c r="AE43" s="46">
        <v>97182.4326</v>
      </c>
      <c r="AF43" s="46">
        <v>97182.4326</v>
      </c>
      <c r="AG43" s="46">
        <v>97182.4326</v>
      </c>
    </row>
    <row r="44" spans="2:33" x14ac:dyDescent="0.2">
      <c r="B44" s="483" t="s">
        <v>702</v>
      </c>
      <c r="C44" s="513">
        <v>3036203.4536896227</v>
      </c>
      <c r="D44" s="46">
        <v>98800.502898326376</v>
      </c>
      <c r="E44" s="46">
        <v>99282.530940894998</v>
      </c>
      <c r="F44" s="46">
        <v>99722.702474191159</v>
      </c>
      <c r="G44" s="46">
        <v>100167.3254872329</v>
      </c>
      <c r="H44" s="46">
        <v>100609.07858082518</v>
      </c>
      <c r="I44" s="46">
        <v>100737.11753126459</v>
      </c>
      <c r="J44" s="46">
        <v>100863.17872337122</v>
      </c>
      <c r="K44" s="46">
        <v>100989.24167325321</v>
      </c>
      <c r="L44" s="46">
        <v>101121.25523453922</v>
      </c>
      <c r="M44" s="46">
        <v>101253.66201305682</v>
      </c>
      <c r="N44" s="46">
        <v>101354.01863407936</v>
      </c>
      <c r="O44" s="46">
        <v>101442.18665219602</v>
      </c>
      <c r="P44" s="46">
        <v>101487.80908396607</v>
      </c>
      <c r="Q44" s="46">
        <v>101519.6008530785</v>
      </c>
      <c r="R44" s="46">
        <v>101547.25316686954</v>
      </c>
      <c r="S44" s="46">
        <v>101572.85828542995</v>
      </c>
      <c r="T44" s="46">
        <v>101596.39751310326</v>
      </c>
      <c r="U44" s="46">
        <v>101615.7079611114</v>
      </c>
      <c r="V44" s="46">
        <v>101632.91007201149</v>
      </c>
      <c r="W44" s="46">
        <v>101647.99098154805</v>
      </c>
      <c r="X44" s="46">
        <v>101663.09738011817</v>
      </c>
      <c r="Y44" s="46">
        <v>101678.22931977327</v>
      </c>
      <c r="Z44" s="46">
        <v>101691.22149082975</v>
      </c>
      <c r="AA44" s="46">
        <v>101704.23250348626</v>
      </c>
      <c r="AB44" s="46">
        <v>101717.26239072546</v>
      </c>
      <c r="AC44" s="46">
        <v>101730.31118558846</v>
      </c>
      <c r="AD44" s="46">
        <v>101743.37892117504</v>
      </c>
      <c r="AE44" s="46">
        <v>101754.28451239887</v>
      </c>
      <c r="AF44" s="46">
        <v>101765.20330299716</v>
      </c>
      <c r="AG44" s="46">
        <v>101792.90392218169</v>
      </c>
    </row>
    <row r="47" spans="2:33" x14ac:dyDescent="0.2">
      <c r="B47" s="16" t="s">
        <v>858</v>
      </c>
    </row>
    <row r="48" spans="2:33" x14ac:dyDescent="0.2">
      <c r="B48" s="483" t="s">
        <v>701</v>
      </c>
      <c r="C48" s="513">
        <v>3017178.3738000002</v>
      </c>
      <c r="D48" s="46">
        <v>92765.049299999999</v>
      </c>
      <c r="E48" s="46">
        <v>97182.4326</v>
      </c>
      <c r="F48" s="46">
        <v>97182.4326</v>
      </c>
      <c r="G48" s="46">
        <v>101112.9059</v>
      </c>
      <c r="H48" s="46">
        <v>101112.9059</v>
      </c>
      <c r="I48" s="46">
        <v>101112.9059</v>
      </c>
      <c r="J48" s="46">
        <v>101112.9059</v>
      </c>
      <c r="K48" s="46">
        <v>101112.9059</v>
      </c>
      <c r="L48" s="46">
        <v>101112.9059</v>
      </c>
      <c r="M48" s="46">
        <v>101112.9059</v>
      </c>
      <c r="N48" s="46">
        <v>101112.9059</v>
      </c>
      <c r="O48" s="46">
        <v>101112.9059</v>
      </c>
      <c r="P48" s="46">
        <v>101112.9059</v>
      </c>
      <c r="Q48" s="46">
        <v>101112.9059</v>
      </c>
      <c r="R48" s="46">
        <v>101112.9059</v>
      </c>
      <c r="S48" s="46">
        <v>101112.9059</v>
      </c>
      <c r="T48" s="46">
        <v>101112.9059</v>
      </c>
      <c r="U48" s="46">
        <v>101112.9059</v>
      </c>
      <c r="V48" s="46">
        <v>101112.9059</v>
      </c>
      <c r="W48" s="46">
        <v>101112.9059</v>
      </c>
      <c r="X48" s="46">
        <v>101112.9059</v>
      </c>
      <c r="Y48" s="46">
        <v>101112.9059</v>
      </c>
      <c r="Z48" s="46">
        <v>101112.9059</v>
      </c>
      <c r="AA48" s="46">
        <v>101112.9059</v>
      </c>
      <c r="AB48" s="46">
        <v>101112.9059</v>
      </c>
      <c r="AC48" s="46">
        <v>101112.9059</v>
      </c>
      <c r="AD48" s="46">
        <v>101112.9059</v>
      </c>
      <c r="AE48" s="46">
        <v>101112.9059</v>
      </c>
      <c r="AF48" s="46">
        <v>101112.9059</v>
      </c>
      <c r="AG48" s="46">
        <v>101112.9059</v>
      </c>
    </row>
    <row r="49" spans="2:33" x14ac:dyDescent="0.2">
      <c r="B49" s="483" t="s">
        <v>702</v>
      </c>
      <c r="C49" s="513">
        <v>3047867.7895508702</v>
      </c>
      <c r="D49" s="46">
        <v>98800.502898326376</v>
      </c>
      <c r="E49" s="46">
        <v>99282.530940894998</v>
      </c>
      <c r="F49" s="46">
        <v>99722.702474191159</v>
      </c>
      <c r="G49" s="46">
        <v>100591.50494654867</v>
      </c>
      <c r="H49" s="46">
        <v>101037.97093223689</v>
      </c>
      <c r="I49" s="46">
        <v>101167.83897887041</v>
      </c>
      <c r="J49" s="46">
        <v>101295.70133182594</v>
      </c>
      <c r="K49" s="46">
        <v>101421.76428170792</v>
      </c>
      <c r="L49" s="46">
        <v>101553.77784299394</v>
      </c>
      <c r="M49" s="46">
        <v>101686.18462151154</v>
      </c>
      <c r="N49" s="46">
        <v>101786.54124253408</v>
      </c>
      <c r="O49" s="46">
        <v>101874.70926065072</v>
      </c>
      <c r="P49" s="46">
        <v>101920.33169242078</v>
      </c>
      <c r="Q49" s="46">
        <v>101952.12346153321</v>
      </c>
      <c r="R49" s="46">
        <v>101979.77577532423</v>
      </c>
      <c r="S49" s="46">
        <v>102005.38089388465</v>
      </c>
      <c r="T49" s="46">
        <v>102028.92012155795</v>
      </c>
      <c r="U49" s="46">
        <v>102048.23056956612</v>
      </c>
      <c r="V49" s="46">
        <v>102065.43268046621</v>
      </c>
      <c r="W49" s="46">
        <v>102080.51359000275</v>
      </c>
      <c r="X49" s="46">
        <v>102095.61998857289</v>
      </c>
      <c r="Y49" s="46">
        <v>102110.75192822798</v>
      </c>
      <c r="Z49" s="46">
        <v>102123.74409928445</v>
      </c>
      <c r="AA49" s="46">
        <v>102136.75511194096</v>
      </c>
      <c r="AB49" s="46">
        <v>102149.78499918013</v>
      </c>
      <c r="AC49" s="46">
        <v>102162.83379404317</v>
      </c>
      <c r="AD49" s="46">
        <v>102175.90152962973</v>
      </c>
      <c r="AE49" s="46">
        <v>102186.80712085355</v>
      </c>
      <c r="AF49" s="46">
        <v>102197.72591145187</v>
      </c>
      <c r="AG49" s="46">
        <v>102225.42653063641</v>
      </c>
    </row>
    <row r="52" spans="2:33" x14ac:dyDescent="0.2">
      <c r="B52" s="359" t="s">
        <v>703</v>
      </c>
      <c r="C52" s="513">
        <v>-1019803.7484400839</v>
      </c>
      <c r="D52" s="10">
        <v>0</v>
      </c>
      <c r="E52" s="10">
        <v>0</v>
      </c>
      <c r="F52" s="10">
        <v>0</v>
      </c>
      <c r="G52" s="10">
        <v>-37770.509201484572</v>
      </c>
      <c r="H52" s="10">
        <v>-37770.509201484572</v>
      </c>
      <c r="I52" s="10">
        <v>-37770.509201484572</v>
      </c>
      <c r="J52" s="10">
        <v>-37770.509201484572</v>
      </c>
      <c r="K52" s="10">
        <v>-37770.509201484572</v>
      </c>
      <c r="L52" s="10">
        <v>-37770.509201484572</v>
      </c>
      <c r="M52" s="10">
        <v>-37770.509201484572</v>
      </c>
      <c r="N52" s="10">
        <v>-37770.509201484572</v>
      </c>
      <c r="O52" s="10">
        <v>-37770.509201484572</v>
      </c>
      <c r="P52" s="10">
        <v>-37770.509201484572</v>
      </c>
      <c r="Q52" s="10">
        <v>-37770.509201484572</v>
      </c>
      <c r="R52" s="10">
        <v>-37770.509201484572</v>
      </c>
      <c r="S52" s="10">
        <v>-37770.509201484572</v>
      </c>
      <c r="T52" s="10">
        <v>-37770.509201484572</v>
      </c>
      <c r="U52" s="10">
        <v>-37770.509201484572</v>
      </c>
      <c r="V52" s="10">
        <v>-37770.509201484572</v>
      </c>
      <c r="W52" s="10">
        <v>-37770.509201484572</v>
      </c>
      <c r="X52" s="10">
        <v>-37770.509201484572</v>
      </c>
      <c r="Y52" s="10">
        <v>-37770.509201484572</v>
      </c>
      <c r="Z52" s="10">
        <v>-37770.509201484572</v>
      </c>
      <c r="AA52" s="10">
        <v>-37770.509201484572</v>
      </c>
      <c r="AB52" s="10">
        <v>-37770.509201484572</v>
      </c>
      <c r="AC52" s="10">
        <v>-37770.509201484572</v>
      </c>
      <c r="AD52" s="10">
        <v>-37770.509201484572</v>
      </c>
      <c r="AE52" s="10">
        <v>-37770.509201484572</v>
      </c>
      <c r="AF52" s="10">
        <v>-37770.509201484572</v>
      </c>
      <c r="AG52" s="10">
        <v>-37770.509201484572</v>
      </c>
    </row>
    <row r="53" spans="2:33" x14ac:dyDescent="0.2">
      <c r="B53" s="359" t="s">
        <v>704</v>
      </c>
      <c r="C53" s="513">
        <v>-205438.80121183151</v>
      </c>
      <c r="D53" s="10">
        <v>0</v>
      </c>
      <c r="E53" s="10">
        <v>0</v>
      </c>
      <c r="F53" s="10">
        <v>0</v>
      </c>
      <c r="G53" s="10">
        <v>-7470.8856686851332</v>
      </c>
      <c r="H53" s="10">
        <v>-7553.8917578399178</v>
      </c>
      <c r="I53" s="10">
        <v>-7586.1068221083769</v>
      </c>
      <c r="J53" s="10">
        <v>-7617.8298734668133</v>
      </c>
      <c r="K53" s="10">
        <v>-7617.8298734665568</v>
      </c>
      <c r="L53" s="10">
        <v>-7617.8298734668133</v>
      </c>
      <c r="M53" s="10">
        <v>-7617.8298734668133</v>
      </c>
      <c r="N53" s="10">
        <v>-7617.8298734668133</v>
      </c>
      <c r="O53" s="10">
        <v>-7617.8298734665568</v>
      </c>
      <c r="P53" s="10">
        <v>-7617.8298734665568</v>
      </c>
      <c r="Q53" s="10">
        <v>-7617.8298734665568</v>
      </c>
      <c r="R53" s="10">
        <v>-7617.8298734663003</v>
      </c>
      <c r="S53" s="10">
        <v>-7617.8298734665568</v>
      </c>
      <c r="T53" s="10">
        <v>-7617.8298734663003</v>
      </c>
      <c r="U53" s="10">
        <v>-7617.8298734668133</v>
      </c>
      <c r="V53" s="10">
        <v>-7617.8298734668133</v>
      </c>
      <c r="W53" s="10">
        <v>-7617.8298734665568</v>
      </c>
      <c r="X53" s="10">
        <v>-7617.8298734668133</v>
      </c>
      <c r="Y53" s="10">
        <v>-7617.8298734668133</v>
      </c>
      <c r="Z53" s="10">
        <v>-7617.8298734665568</v>
      </c>
      <c r="AA53" s="10">
        <v>-7617.8298734665568</v>
      </c>
      <c r="AB53" s="10">
        <v>-7617.8298734660439</v>
      </c>
      <c r="AC53" s="10">
        <v>-7617.8298734665568</v>
      </c>
      <c r="AD53" s="10">
        <v>-7617.8298734663003</v>
      </c>
      <c r="AE53" s="10">
        <v>-7617.8298734663003</v>
      </c>
      <c r="AF53" s="10">
        <v>-7617.8298734665568</v>
      </c>
      <c r="AG53" s="10">
        <v>-7617.8298734668133</v>
      </c>
    </row>
    <row r="54" spans="2:33" ht="10.5" x14ac:dyDescent="0.25">
      <c r="B54" s="19" t="s">
        <v>698</v>
      </c>
      <c r="C54" s="516">
        <v>-1225242.549651915</v>
      </c>
      <c r="D54" s="45"/>
      <c r="E54" s="45"/>
      <c r="F54" s="45"/>
      <c r="G54" s="48">
        <v>-45241.394870169708</v>
      </c>
      <c r="H54" s="48">
        <v>-45324.400959324492</v>
      </c>
      <c r="I54" s="48">
        <v>-45356.616023592949</v>
      </c>
      <c r="J54" s="48">
        <v>-45388.339074951386</v>
      </c>
      <c r="K54" s="48">
        <v>-45388.339074951131</v>
      </c>
      <c r="L54" s="48">
        <v>-45388.339074951386</v>
      </c>
      <c r="M54" s="48">
        <v>-45388.339074951386</v>
      </c>
      <c r="N54" s="48">
        <v>-45388.339074951386</v>
      </c>
      <c r="O54" s="48">
        <v>-45388.339074951131</v>
      </c>
      <c r="P54" s="48">
        <v>-45388.339074951131</v>
      </c>
      <c r="Q54" s="48">
        <v>-45388.339074951131</v>
      </c>
      <c r="R54" s="48">
        <v>-45388.339074950869</v>
      </c>
      <c r="S54" s="48">
        <v>-45388.339074951131</v>
      </c>
      <c r="T54" s="48">
        <v>-45388.339074950869</v>
      </c>
      <c r="U54" s="48">
        <v>-45388.339074951386</v>
      </c>
      <c r="V54" s="48">
        <v>-45388.339074951386</v>
      </c>
      <c r="W54" s="48">
        <v>-45388.339074951131</v>
      </c>
      <c r="X54" s="48">
        <v>-45388.339074951386</v>
      </c>
      <c r="Y54" s="48">
        <v>-45388.339074951386</v>
      </c>
      <c r="Z54" s="48">
        <v>-45388.339074951131</v>
      </c>
      <c r="AA54" s="48">
        <v>-45388.339074951131</v>
      </c>
      <c r="AB54" s="48">
        <v>-45388.339074950614</v>
      </c>
      <c r="AC54" s="48">
        <v>-45388.339074951131</v>
      </c>
      <c r="AD54" s="48">
        <v>-45388.339074950869</v>
      </c>
      <c r="AE54" s="48">
        <v>-45388.339074950869</v>
      </c>
      <c r="AF54" s="48">
        <v>-45388.339074951131</v>
      </c>
      <c r="AG54" s="48">
        <v>-45388.339074951386</v>
      </c>
    </row>
    <row r="56" spans="2:33" x14ac:dyDescent="0.2">
      <c r="B56" s="369" t="s">
        <v>800</v>
      </c>
      <c r="C56" s="369"/>
      <c r="D56" s="369"/>
      <c r="E56" s="370">
        <v>0</v>
      </c>
      <c r="F56" s="370">
        <v>0</v>
      </c>
      <c r="G56" s="370">
        <v>4354.6527593157662</v>
      </c>
      <c r="H56" s="370">
        <v>4359.3656514117029</v>
      </c>
      <c r="I56" s="370">
        <v>4361.1947476058122</v>
      </c>
      <c r="J56" s="370">
        <v>4362.9959084547154</v>
      </c>
      <c r="K56" s="370">
        <v>4362.9959084547008</v>
      </c>
      <c r="L56" s="370">
        <v>4362.9959084547154</v>
      </c>
      <c r="M56" s="370">
        <v>4362.9959084547154</v>
      </c>
      <c r="N56" s="370">
        <v>4362.9959084547154</v>
      </c>
      <c r="O56" s="370">
        <v>4362.9959084547008</v>
      </c>
      <c r="P56" s="370">
        <v>4362.9959084547008</v>
      </c>
      <c r="Q56" s="370">
        <v>4362.9959084547008</v>
      </c>
      <c r="R56" s="370">
        <v>4362.9959084546863</v>
      </c>
      <c r="S56" s="370">
        <v>4362.9959084547008</v>
      </c>
      <c r="T56" s="370">
        <v>4362.9959084546863</v>
      </c>
      <c r="U56" s="370">
        <v>4362.9959084547154</v>
      </c>
      <c r="V56" s="370">
        <v>4362.9959084547154</v>
      </c>
      <c r="W56" s="370">
        <v>4362.9959084547008</v>
      </c>
      <c r="X56" s="370">
        <v>4362.9959084547154</v>
      </c>
      <c r="Y56" s="370">
        <v>4362.9959084547154</v>
      </c>
      <c r="Z56" s="370">
        <v>4362.9959084547008</v>
      </c>
      <c r="AA56" s="370">
        <v>4362.9959084547008</v>
      </c>
      <c r="AB56" s="370">
        <v>4362.9959084546717</v>
      </c>
      <c r="AC56" s="370">
        <v>4362.9959084547008</v>
      </c>
      <c r="AD56" s="370">
        <v>4362.9959084546863</v>
      </c>
      <c r="AE56" s="370">
        <v>4362.9959084546863</v>
      </c>
      <c r="AF56" s="370">
        <v>4362.9959084547008</v>
      </c>
      <c r="AG56" s="370">
        <v>4362.9959084547154</v>
      </c>
    </row>
    <row r="57" spans="2:33" x14ac:dyDescent="0.2">
      <c r="B57" s="369" t="s">
        <v>801</v>
      </c>
      <c r="C57" s="370"/>
      <c r="D57" s="369"/>
      <c r="E57" s="369"/>
      <c r="F57" s="369"/>
      <c r="G57" s="372">
        <v>-10.389208364176977</v>
      </c>
      <c r="H57" s="372">
        <v>-10.397017498325013</v>
      </c>
      <c r="I57" s="372">
        <v>-10.400043714739546</v>
      </c>
      <c r="J57" s="372">
        <v>-10.403021232955274</v>
      </c>
      <c r="K57" s="372">
        <v>-10.403021232955249</v>
      </c>
      <c r="L57" s="372">
        <v>-10.403021232955274</v>
      </c>
      <c r="M57" s="372">
        <v>-10.403021232955274</v>
      </c>
      <c r="N57" s="372">
        <v>-10.403021232955274</v>
      </c>
      <c r="O57" s="372">
        <v>-10.403021232955249</v>
      </c>
      <c r="P57" s="372">
        <v>-10.403021232955249</v>
      </c>
      <c r="Q57" s="372">
        <v>-10.403021232955249</v>
      </c>
      <c r="R57" s="372">
        <v>-10.403021232955224</v>
      </c>
      <c r="S57" s="372">
        <v>-10.403021232955249</v>
      </c>
      <c r="T57" s="372">
        <v>-10.403021232955224</v>
      </c>
      <c r="U57" s="372">
        <v>-10.403021232955274</v>
      </c>
      <c r="V57" s="372">
        <v>-10.403021232955274</v>
      </c>
      <c r="W57" s="372">
        <v>-10.403021232955249</v>
      </c>
      <c r="X57" s="372">
        <v>-10.403021232955274</v>
      </c>
      <c r="Y57" s="372">
        <v>-10.403021232955274</v>
      </c>
      <c r="Z57" s="372">
        <v>-10.403021232955249</v>
      </c>
      <c r="AA57" s="372">
        <v>-10.403021232955249</v>
      </c>
      <c r="AB57" s="372">
        <v>-10.403021232955201</v>
      </c>
      <c r="AC57" s="372">
        <v>-10.403021232955249</v>
      </c>
      <c r="AD57" s="372">
        <v>-10.403021232955224</v>
      </c>
      <c r="AE57" s="372">
        <v>-10.403021232955224</v>
      </c>
      <c r="AF57" s="372">
        <v>-10.403021232955249</v>
      </c>
      <c r="AG57" s="372">
        <v>-10.403021232955274</v>
      </c>
    </row>
    <row r="61" spans="2:33" x14ac:dyDescent="0.2">
      <c r="B61" s="16" t="s">
        <v>850</v>
      </c>
      <c r="C61" s="335">
        <v>9.0999999999999998E-2</v>
      </c>
      <c r="D61" s="16" t="s">
        <v>680</v>
      </c>
    </row>
    <row r="62" spans="2:33" x14ac:dyDescent="0.2">
      <c r="B62" s="16" t="s">
        <v>686</v>
      </c>
      <c r="C62" s="335">
        <v>9.0631578947368424E-2</v>
      </c>
      <c r="D62" s="16" t="s">
        <v>680</v>
      </c>
    </row>
    <row r="63" spans="2:33" x14ac:dyDescent="0.2">
      <c r="B63" s="16" t="s">
        <v>685</v>
      </c>
      <c r="C63" s="335">
        <v>0.29147368421052633</v>
      </c>
      <c r="D63" s="16" t="s">
        <v>680</v>
      </c>
    </row>
    <row r="64" spans="2:33" x14ac:dyDescent="0.2">
      <c r="B64" s="16" t="s">
        <v>851</v>
      </c>
      <c r="C64" s="335">
        <v>0.52600000000000002</v>
      </c>
      <c r="D64" s="16" t="s">
        <v>680</v>
      </c>
    </row>
    <row r="65" spans="2:4" x14ac:dyDescent="0.2">
      <c r="B65" s="1" t="s">
        <v>681</v>
      </c>
      <c r="C65" s="201"/>
      <c r="D65" s="202"/>
    </row>
    <row r="66" spans="2:4" x14ac:dyDescent="0.2">
      <c r="B66" s="3"/>
      <c r="C66" s="3"/>
      <c r="D66" s="3"/>
    </row>
    <row r="67" spans="2:4" x14ac:dyDescent="0.2">
      <c r="B67" s="203" t="s">
        <v>682</v>
      </c>
      <c r="C67" s="3"/>
      <c r="D67" s="3"/>
    </row>
    <row r="68" spans="2:4" x14ac:dyDescent="0.2">
      <c r="B68" s="204" t="s">
        <v>683</v>
      </c>
      <c r="C68" s="349">
        <v>0.43</v>
      </c>
      <c r="D68" s="3"/>
    </row>
    <row r="69" spans="2:4" x14ac:dyDescent="0.2">
      <c r="B69" s="111" t="s">
        <v>684</v>
      </c>
      <c r="C69" s="349">
        <v>0.56999999999999995</v>
      </c>
      <c r="D69" s="3"/>
    </row>
    <row r="70" spans="2:4" x14ac:dyDescent="0.2">
      <c r="B70" s="484"/>
      <c r="C70" s="3"/>
      <c r="D70" s="3"/>
    </row>
  </sheetData>
  <pageMargins left="0.18229166666666666" right="0.24791666666666667" top="1" bottom="1" header="0.5" footer="0.5"/>
  <pageSetup paperSize="9" scale="75" orientation="landscape" r:id="rId1"/>
  <headerFooter alignWithMargins="0">
    <oddHeader xml:space="preserve">&amp;LPríloha 7: Štandardné tabuľky - Cesty
&amp;"Arial,Tučné"&amp;12 08 Prevádzkové náklady vozidla </oddHeader>
    <oddFooter>Strana &amp;P z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4:AG32"/>
  <sheetViews>
    <sheetView zoomScaleNormal="100" workbookViewId="0">
      <selection activeCell="N47" sqref="N47"/>
    </sheetView>
  </sheetViews>
  <sheetFormatPr defaultColWidth="9.1796875" defaultRowHeight="10" x14ac:dyDescent="0.2"/>
  <cols>
    <col min="1" max="1" width="2.7265625" style="43" customWidth="1"/>
    <col min="2" max="2" width="45.90625" style="43" customWidth="1"/>
    <col min="3" max="3" width="13.7265625" style="43" customWidth="1"/>
    <col min="4" max="5" width="6.54296875" style="43" bestFit="1" customWidth="1"/>
    <col min="6" max="6" width="13" style="43" bestFit="1" customWidth="1"/>
    <col min="7" max="7" width="10.26953125" style="43" bestFit="1" customWidth="1"/>
    <col min="8" max="33" width="9.08984375" style="43" customWidth="1"/>
    <col min="34" max="16384" width="9.1796875" style="43"/>
  </cols>
  <sheetData>
    <row r="4" spans="1:33" ht="10.5" x14ac:dyDescent="0.25">
      <c r="A4" s="113" t="s">
        <v>376</v>
      </c>
    </row>
    <row r="9" spans="1:33" x14ac:dyDescent="0.2">
      <c r="D9" s="44" t="s">
        <v>12</v>
      </c>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row>
    <row r="10" spans="1:33" ht="10.5" x14ac:dyDescent="0.25">
      <c r="B10" s="45" t="s">
        <v>820</v>
      </c>
      <c r="C10" s="44"/>
      <c r="D10" s="44">
        <v>1</v>
      </c>
      <c r="E10" s="44">
        <v>2</v>
      </c>
      <c r="F10" s="44">
        <v>3</v>
      </c>
      <c r="G10" s="44">
        <v>4</v>
      </c>
      <c r="H10" s="44">
        <v>5</v>
      </c>
      <c r="I10" s="44">
        <v>6</v>
      </c>
      <c r="J10" s="44">
        <v>7</v>
      </c>
      <c r="K10" s="44">
        <v>8</v>
      </c>
      <c r="L10" s="44">
        <v>9</v>
      </c>
      <c r="M10" s="44">
        <v>10</v>
      </c>
      <c r="N10" s="44">
        <v>11</v>
      </c>
      <c r="O10" s="44">
        <v>12</v>
      </c>
      <c r="P10" s="44">
        <v>13</v>
      </c>
      <c r="Q10" s="44">
        <v>14</v>
      </c>
      <c r="R10" s="44">
        <v>15</v>
      </c>
      <c r="S10" s="44">
        <v>16</v>
      </c>
      <c r="T10" s="44">
        <v>17</v>
      </c>
      <c r="U10" s="44">
        <v>18</v>
      </c>
      <c r="V10" s="44">
        <v>19</v>
      </c>
      <c r="W10" s="44">
        <v>20</v>
      </c>
      <c r="X10" s="44">
        <v>21</v>
      </c>
      <c r="Y10" s="44">
        <v>22</v>
      </c>
      <c r="Z10" s="44">
        <v>23</v>
      </c>
      <c r="AA10" s="44">
        <v>24</v>
      </c>
      <c r="AB10" s="44">
        <v>25</v>
      </c>
      <c r="AC10" s="44">
        <v>26</v>
      </c>
      <c r="AD10" s="44">
        <v>27</v>
      </c>
      <c r="AE10" s="44">
        <v>28</v>
      </c>
      <c r="AF10" s="44">
        <v>29</v>
      </c>
      <c r="AG10" s="44">
        <v>30</v>
      </c>
    </row>
    <row r="11" spans="1:33" ht="10.5" x14ac:dyDescent="0.25">
      <c r="B11" s="51"/>
      <c r="C11" s="200" t="s">
        <v>11</v>
      </c>
      <c r="D11" s="350">
        <v>2021</v>
      </c>
      <c r="E11" s="350">
        <v>2022</v>
      </c>
      <c r="F11" s="350">
        <v>2023</v>
      </c>
      <c r="G11" s="350">
        <v>2024</v>
      </c>
      <c r="H11" s="350">
        <v>2025</v>
      </c>
      <c r="I11" s="350">
        <v>2026</v>
      </c>
      <c r="J11" s="350">
        <v>2027</v>
      </c>
      <c r="K11" s="350">
        <v>2028</v>
      </c>
      <c r="L11" s="350">
        <v>2029</v>
      </c>
      <c r="M11" s="350">
        <v>2030</v>
      </c>
      <c r="N11" s="350">
        <v>2031</v>
      </c>
      <c r="O11" s="350">
        <v>2032</v>
      </c>
      <c r="P11" s="350">
        <v>2033</v>
      </c>
      <c r="Q11" s="350">
        <v>2034</v>
      </c>
      <c r="R11" s="350">
        <v>2035</v>
      </c>
      <c r="S11" s="350">
        <v>2036</v>
      </c>
      <c r="T11" s="350">
        <v>2037</v>
      </c>
      <c r="U11" s="350">
        <v>2038</v>
      </c>
      <c r="V11" s="350">
        <v>2039</v>
      </c>
      <c r="W11" s="350">
        <v>2040</v>
      </c>
      <c r="X11" s="350">
        <v>2041</v>
      </c>
      <c r="Y11" s="350">
        <v>2042</v>
      </c>
      <c r="Z11" s="350">
        <v>2043</v>
      </c>
      <c r="AA11" s="350">
        <v>2044</v>
      </c>
      <c r="AB11" s="350">
        <v>2045</v>
      </c>
      <c r="AC11" s="350">
        <v>2046</v>
      </c>
      <c r="AD11" s="350">
        <v>2047</v>
      </c>
      <c r="AE11" s="350">
        <v>2048</v>
      </c>
      <c r="AF11" s="350">
        <v>2049</v>
      </c>
      <c r="AG11" s="350">
        <v>2050</v>
      </c>
    </row>
    <row r="12" spans="1:33" x14ac:dyDescent="0.2">
      <c r="B12" s="16" t="s">
        <v>722</v>
      </c>
      <c r="C12" s="186">
        <v>66978959.404899001</v>
      </c>
      <c r="D12" s="44">
        <v>0</v>
      </c>
      <c r="E12" s="44">
        <v>0</v>
      </c>
      <c r="F12" s="46">
        <v>488357.73390897282</v>
      </c>
      <c r="G12" s="46">
        <v>1906168.6494484313</v>
      </c>
      <c r="H12" s="46">
        <v>2266640.5163701358</v>
      </c>
      <c r="I12" s="46">
        <v>2453202.1136827557</v>
      </c>
      <c r="J12" s="46">
        <v>2487512.0496132714</v>
      </c>
      <c r="K12" s="46">
        <v>2516050.1080954024</v>
      </c>
      <c r="L12" s="46">
        <v>2516050.1080954024</v>
      </c>
      <c r="M12" s="46">
        <v>2516050.1080954024</v>
      </c>
      <c r="N12" s="46">
        <v>2516050.1080954024</v>
      </c>
      <c r="O12" s="46">
        <v>2516050.1080954024</v>
      </c>
      <c r="P12" s="46">
        <v>2514082.100724658</v>
      </c>
      <c r="Q12" s="46">
        <v>2505944.4808430932</v>
      </c>
      <c r="R12" s="46">
        <v>2497806.8609615304</v>
      </c>
      <c r="S12" s="46">
        <v>2500220.9176345086</v>
      </c>
      <c r="T12" s="46">
        <v>2497316.530095377</v>
      </c>
      <c r="U12" s="46">
        <v>2494750.3707153052</v>
      </c>
      <c r="V12" s="46">
        <v>2492437.882454528</v>
      </c>
      <c r="W12" s="46">
        <v>2488603.3674779804</v>
      </c>
      <c r="X12" s="46">
        <v>2486131.9498362597</v>
      </c>
      <c r="Y12" s="46">
        <v>2483608.6599002667</v>
      </c>
      <c r="Z12" s="46">
        <v>2481046.4657435683</v>
      </c>
      <c r="AA12" s="46">
        <v>2478455.0934213414</v>
      </c>
      <c r="AB12" s="46">
        <v>2476038.7900922853</v>
      </c>
      <c r="AC12" s="46">
        <v>2477240.530068127</v>
      </c>
      <c r="AD12" s="46">
        <v>2478611.1895677638</v>
      </c>
      <c r="AE12" s="46">
        <v>2480108.5387102519</v>
      </c>
      <c r="AF12" s="46">
        <v>2481700.9050848749</v>
      </c>
      <c r="AG12" s="46">
        <v>2482723.1680666804</v>
      </c>
    </row>
    <row r="13" spans="1:33" x14ac:dyDescent="0.2">
      <c r="B13" s="16" t="s">
        <v>723</v>
      </c>
      <c r="C13" s="186">
        <v>787987.75770469406</v>
      </c>
      <c r="D13" s="44">
        <v>0</v>
      </c>
      <c r="E13" s="44">
        <v>0</v>
      </c>
      <c r="F13" s="46">
        <v>5745.3851048114457</v>
      </c>
      <c r="G13" s="46">
        <v>22425.513522922723</v>
      </c>
      <c r="H13" s="46">
        <v>26666.359016119241</v>
      </c>
      <c r="I13" s="46">
        <v>28861.201337444185</v>
      </c>
      <c r="J13" s="46">
        <v>29264.847642509078</v>
      </c>
      <c r="K13" s="46">
        <v>29600.589507004734</v>
      </c>
      <c r="L13" s="46">
        <v>29600.589507004734</v>
      </c>
      <c r="M13" s="46">
        <v>29600.589507004734</v>
      </c>
      <c r="N13" s="46">
        <v>29600.589507004734</v>
      </c>
      <c r="O13" s="46">
        <v>29600.589507004734</v>
      </c>
      <c r="P13" s="46">
        <v>29577.436479113625</v>
      </c>
      <c r="Q13" s="46">
        <v>29481.699774624631</v>
      </c>
      <c r="R13" s="46">
        <v>29385.963070135651</v>
      </c>
      <c r="S13" s="46">
        <v>29414.36373687657</v>
      </c>
      <c r="T13" s="46">
        <v>29380.194471710314</v>
      </c>
      <c r="U13" s="46">
        <v>29350.004361356529</v>
      </c>
      <c r="V13" s="46">
        <v>29322.79861711209</v>
      </c>
      <c r="W13" s="46">
        <v>29277.686676211539</v>
      </c>
      <c r="X13" s="46">
        <v>29248.611174544229</v>
      </c>
      <c r="Y13" s="46">
        <v>29218.925410591371</v>
      </c>
      <c r="Z13" s="46">
        <v>29188.781949924331</v>
      </c>
      <c r="AA13" s="46">
        <v>29158.295216721664</v>
      </c>
      <c r="AB13" s="46">
        <v>29129.868118732767</v>
      </c>
      <c r="AC13" s="46">
        <v>29144.006236095611</v>
      </c>
      <c r="AD13" s="46">
        <v>29160.131641973694</v>
      </c>
      <c r="AE13" s="46">
        <v>29177.747514238261</v>
      </c>
      <c r="AF13" s="46">
        <v>29196.481236292646</v>
      </c>
      <c r="AG13" s="46">
        <v>29208.507859608009</v>
      </c>
    </row>
    <row r="14" spans="1:33" x14ac:dyDescent="0.2">
      <c r="B14" s="16" t="s">
        <v>675</v>
      </c>
      <c r="C14" s="186">
        <v>22827577.038937703</v>
      </c>
      <c r="D14" s="44">
        <v>0</v>
      </c>
      <c r="E14" s="44">
        <v>0</v>
      </c>
      <c r="F14" s="46">
        <v>191781.10722172062</v>
      </c>
      <c r="G14" s="46">
        <v>822490.1290029682</v>
      </c>
      <c r="H14" s="46">
        <v>831949.53859363636</v>
      </c>
      <c r="I14" s="46">
        <v>835704.17173454072</v>
      </c>
      <c r="J14" s="46">
        <v>839402.17051604227</v>
      </c>
      <c r="K14" s="46">
        <v>839402.17051604763</v>
      </c>
      <c r="L14" s="46">
        <v>839402.17051604029</v>
      </c>
      <c r="M14" s="46">
        <v>839402.17051604763</v>
      </c>
      <c r="N14" s="46">
        <v>839402.17051604553</v>
      </c>
      <c r="O14" s="46">
        <v>839402.1705160382</v>
      </c>
      <c r="P14" s="46">
        <v>839402.17051603971</v>
      </c>
      <c r="Q14" s="46">
        <v>839402.17051603785</v>
      </c>
      <c r="R14" s="46">
        <v>839402.17051603785</v>
      </c>
      <c r="S14" s="46">
        <v>839402.17051603575</v>
      </c>
      <c r="T14" s="46">
        <v>839402.17051604309</v>
      </c>
      <c r="U14" s="46">
        <v>839402.17051604285</v>
      </c>
      <c r="V14" s="46">
        <v>839402.17051603564</v>
      </c>
      <c r="W14" s="46">
        <v>839402.1705160375</v>
      </c>
      <c r="X14" s="46">
        <v>839402.1705160375</v>
      </c>
      <c r="Y14" s="46">
        <v>839402.17051603529</v>
      </c>
      <c r="Z14" s="46">
        <v>839402.17051602807</v>
      </c>
      <c r="AA14" s="46">
        <v>839402.17051601876</v>
      </c>
      <c r="AB14" s="46">
        <v>839402.17051601328</v>
      </c>
      <c r="AC14" s="46">
        <v>839402.17051602085</v>
      </c>
      <c r="AD14" s="46">
        <v>839402.17051602027</v>
      </c>
      <c r="AE14" s="46">
        <v>839402.17051602749</v>
      </c>
      <c r="AF14" s="46">
        <v>839402.17051602749</v>
      </c>
      <c r="AG14" s="46">
        <v>839402.17051602749</v>
      </c>
    </row>
    <row r="15" spans="1:33" x14ac:dyDescent="0.2">
      <c r="B15" s="44" t="s">
        <v>712</v>
      </c>
      <c r="C15" s="186">
        <v>106122.77909999994</v>
      </c>
      <c r="D15" s="46">
        <v>0</v>
      </c>
      <c r="E15" s="46">
        <v>0</v>
      </c>
      <c r="F15" s="46">
        <v>0</v>
      </c>
      <c r="G15" s="46">
        <v>3930.4732999999978</v>
      </c>
      <c r="H15" s="46">
        <v>3930.4732999999978</v>
      </c>
      <c r="I15" s="46">
        <v>3930.4732999999978</v>
      </c>
      <c r="J15" s="46">
        <v>3930.4732999999978</v>
      </c>
      <c r="K15" s="46">
        <v>3930.4732999999978</v>
      </c>
      <c r="L15" s="46">
        <v>3930.4732999999978</v>
      </c>
      <c r="M15" s="46">
        <v>3930.4732999999978</v>
      </c>
      <c r="N15" s="46">
        <v>3930.4732999999978</v>
      </c>
      <c r="O15" s="46">
        <v>3930.4732999999978</v>
      </c>
      <c r="P15" s="46">
        <v>3930.4732999999978</v>
      </c>
      <c r="Q15" s="46">
        <v>3930.4732999999978</v>
      </c>
      <c r="R15" s="46">
        <v>3930.4732999999978</v>
      </c>
      <c r="S15" s="46">
        <v>3930.4732999999978</v>
      </c>
      <c r="T15" s="46">
        <v>3930.4732999999978</v>
      </c>
      <c r="U15" s="46">
        <v>3930.4732999999978</v>
      </c>
      <c r="V15" s="46">
        <v>3930.4732999999978</v>
      </c>
      <c r="W15" s="46">
        <v>3930.4732999999978</v>
      </c>
      <c r="X15" s="46">
        <v>3930.4732999999978</v>
      </c>
      <c r="Y15" s="46">
        <v>3930.4732999999978</v>
      </c>
      <c r="Z15" s="46">
        <v>3930.4732999999978</v>
      </c>
      <c r="AA15" s="46">
        <v>3930.4732999999978</v>
      </c>
      <c r="AB15" s="46">
        <v>3930.4732999999978</v>
      </c>
      <c r="AC15" s="46">
        <v>3930.4732999999978</v>
      </c>
      <c r="AD15" s="46">
        <v>3930.4732999999978</v>
      </c>
      <c r="AE15" s="46">
        <v>3930.4732999999978</v>
      </c>
      <c r="AF15" s="46">
        <v>3930.4732999999978</v>
      </c>
      <c r="AG15" s="46">
        <v>3930.4732999999978</v>
      </c>
    </row>
    <row r="16" spans="1:33" x14ac:dyDescent="0.2">
      <c r="B16" s="44" t="s">
        <v>713</v>
      </c>
      <c r="C16" s="186">
        <v>11664.335861246203</v>
      </c>
      <c r="D16" s="46">
        <v>0</v>
      </c>
      <c r="E16" s="46">
        <v>0</v>
      </c>
      <c r="F16" s="46">
        <v>0</v>
      </c>
      <c r="G16" s="46">
        <v>424.17945931576833</v>
      </c>
      <c r="H16" s="46">
        <v>428.89235141170502</v>
      </c>
      <c r="I16" s="46">
        <v>430.72144760581432</v>
      </c>
      <c r="J16" s="46">
        <v>432.52260845471756</v>
      </c>
      <c r="K16" s="46">
        <v>432.522608454703</v>
      </c>
      <c r="L16" s="46">
        <v>432.52260845471756</v>
      </c>
      <c r="M16" s="46">
        <v>432.52260845471756</v>
      </c>
      <c r="N16" s="46">
        <v>432.52260845471756</v>
      </c>
      <c r="O16" s="46">
        <v>432.522608454703</v>
      </c>
      <c r="P16" s="46">
        <v>432.522608454703</v>
      </c>
      <c r="Q16" s="46">
        <v>432.522608454703</v>
      </c>
      <c r="R16" s="46">
        <v>432.52260845468845</v>
      </c>
      <c r="S16" s="46">
        <v>432.522608454703</v>
      </c>
      <c r="T16" s="46">
        <v>432.52260845468845</v>
      </c>
      <c r="U16" s="46">
        <v>432.52260845471756</v>
      </c>
      <c r="V16" s="46">
        <v>432.52260845471756</v>
      </c>
      <c r="W16" s="46">
        <v>432.522608454703</v>
      </c>
      <c r="X16" s="46">
        <v>432.52260845471756</v>
      </c>
      <c r="Y16" s="46">
        <v>432.52260845471756</v>
      </c>
      <c r="Z16" s="46">
        <v>432.522608454703</v>
      </c>
      <c r="AA16" s="46">
        <v>432.522608454703</v>
      </c>
      <c r="AB16" s="46">
        <v>432.5226084546739</v>
      </c>
      <c r="AC16" s="46">
        <v>432.522608454703</v>
      </c>
      <c r="AD16" s="46">
        <v>432.52260845468845</v>
      </c>
      <c r="AE16" s="46">
        <v>432.52260845468845</v>
      </c>
      <c r="AF16" s="46">
        <v>432.522608454703</v>
      </c>
      <c r="AG16" s="46">
        <v>432.52260845471756</v>
      </c>
    </row>
    <row r="17" spans="2:33" x14ac:dyDescent="0.2">
      <c r="D17" s="109"/>
      <c r="E17" s="109"/>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row>
    <row r="19" spans="2:33" ht="10.5" x14ac:dyDescent="0.25">
      <c r="B19" s="198" t="s">
        <v>711</v>
      </c>
      <c r="C19" s="3"/>
      <c r="D19" s="375"/>
      <c r="E19" s="375"/>
      <c r="F19" s="375"/>
      <c r="G19" s="375"/>
      <c r="H19" s="375"/>
    </row>
    <row r="20" spans="2:33" x14ac:dyDescent="0.2">
      <c r="B20" s="16" t="s">
        <v>714</v>
      </c>
      <c r="C20" s="186">
        <v>6401104.797336434</v>
      </c>
      <c r="D20" s="10">
        <v>0</v>
      </c>
      <c r="E20" s="10">
        <v>0</v>
      </c>
      <c r="F20" s="398">
        <v>38514.081603623898</v>
      </c>
      <c r="G20" s="10">
        <v>153695.04660870036</v>
      </c>
      <c r="H20" s="10">
        <v>186598.7851420154</v>
      </c>
      <c r="I20" s="10">
        <v>206058.79351991782</v>
      </c>
      <c r="J20" s="10">
        <v>213035.06936356169</v>
      </c>
      <c r="K20" s="10">
        <v>219552.25936250592</v>
      </c>
      <c r="L20" s="10">
        <v>223550.42718256501</v>
      </c>
      <c r="M20" s="10">
        <v>227462.98854767688</v>
      </c>
      <c r="N20" s="10">
        <v>231124.78878291277</v>
      </c>
      <c r="O20" s="10">
        <v>234361.7782670845</v>
      </c>
      <c r="P20" s="10">
        <v>237129.46000643907</v>
      </c>
      <c r="Q20" s="10">
        <v>238844.23615047929</v>
      </c>
      <c r="R20" s="10">
        <v>240235.42489329298</v>
      </c>
      <c r="S20" s="10">
        <v>242487.87456152836</v>
      </c>
      <c r="T20" s="10">
        <v>244071.27280854181</v>
      </c>
      <c r="U20" s="10">
        <v>245354.57457520405</v>
      </c>
      <c r="V20" s="10">
        <v>246498.44739911874</v>
      </c>
      <c r="W20" s="10">
        <v>247325.01950936293</v>
      </c>
      <c r="X20" s="10">
        <v>248289.79656361582</v>
      </c>
      <c r="Y20" s="10">
        <v>249252.93117273078</v>
      </c>
      <c r="Z20" s="10">
        <v>250042.11235048799</v>
      </c>
      <c r="AA20" s="10">
        <v>250830.87850368742</v>
      </c>
      <c r="AB20" s="10">
        <v>251638.75055801371</v>
      </c>
      <c r="AC20" s="10">
        <v>252818.5424942775</v>
      </c>
      <c r="AD20" s="10">
        <v>254020.00149372453</v>
      </c>
      <c r="AE20" s="10">
        <v>255064.30588781746</v>
      </c>
      <c r="AF20" s="10">
        <v>256121.86756575882</v>
      </c>
      <c r="AG20" s="10">
        <v>257125.28246178848</v>
      </c>
    </row>
    <row r="21" spans="2:33" x14ac:dyDescent="0.2">
      <c r="B21" s="16" t="s">
        <v>715</v>
      </c>
      <c r="C21" s="186">
        <v>2152560.5140570165</v>
      </c>
      <c r="D21" s="10">
        <v>0</v>
      </c>
      <c r="E21" s="10">
        <v>0</v>
      </c>
      <c r="F21" s="398">
        <v>14948.849601098418</v>
      </c>
      <c r="G21" s="10">
        <v>65546.531841382981</v>
      </c>
      <c r="H21" s="10">
        <v>67692.978583551332</v>
      </c>
      <c r="I21" s="10">
        <v>69379.452298854914</v>
      </c>
      <c r="J21" s="10">
        <v>71052.026826371322</v>
      </c>
      <c r="K21" s="10">
        <v>72395.10244833029</v>
      </c>
      <c r="L21" s="10">
        <v>73713.45722080722</v>
      </c>
      <c r="M21" s="10">
        <v>75003.584144052016</v>
      </c>
      <c r="N21" s="10">
        <v>76211.025160349993</v>
      </c>
      <c r="O21" s="10">
        <v>77278.389194822099</v>
      </c>
      <c r="P21" s="10">
        <v>78252.211237952244</v>
      </c>
      <c r="Q21" s="10">
        <v>79074.031723973123</v>
      </c>
      <c r="R21" s="10">
        <v>79793.728113144549</v>
      </c>
      <c r="S21" s="10">
        <v>80464.108691755682</v>
      </c>
      <c r="T21" s="10">
        <v>81083.714623964392</v>
      </c>
      <c r="U21" s="10">
        <v>81593.887659167085</v>
      </c>
      <c r="V21" s="10">
        <v>82050.344161811852</v>
      </c>
      <c r="W21" s="10">
        <v>82452.329452401158</v>
      </c>
      <c r="X21" s="10">
        <v>82856.247433483019</v>
      </c>
      <c r="Y21" s="10">
        <v>83262.159591419579</v>
      </c>
      <c r="Z21" s="10">
        <v>83612.040752062545</v>
      </c>
      <c r="AA21" s="10">
        <v>83963.494852285818</v>
      </c>
      <c r="AB21" s="10">
        <v>84316.124869282983</v>
      </c>
      <c r="AC21" s="10">
        <v>84670.340980205743</v>
      </c>
      <c r="AD21" s="10">
        <v>85025.671521539029</v>
      </c>
      <c r="AE21" s="10">
        <v>85323.676759712558</v>
      </c>
      <c r="AF21" s="10">
        <v>85622.476140415776</v>
      </c>
      <c r="AG21" s="10">
        <v>85922.52817281858</v>
      </c>
    </row>
    <row r="22" spans="2:33" x14ac:dyDescent="0.2">
      <c r="B22" s="202"/>
      <c r="C22" s="375"/>
      <c r="D22" s="375"/>
      <c r="E22" s="375"/>
      <c r="F22" s="375"/>
      <c r="G22" s="375"/>
      <c r="H22" s="375"/>
    </row>
    <row r="23" spans="2:33" ht="10.5" x14ac:dyDescent="0.25">
      <c r="B23" s="198"/>
      <c r="C23" s="375"/>
      <c r="D23" s="375"/>
      <c r="E23" s="375"/>
      <c r="F23" s="375"/>
      <c r="G23" s="375"/>
      <c r="H23" s="375"/>
    </row>
    <row r="24" spans="2:33" x14ac:dyDescent="0.2">
      <c r="B24" s="16" t="s">
        <v>716</v>
      </c>
      <c r="C24" s="186">
        <v>120.00408348810782</v>
      </c>
      <c r="D24" s="10">
        <v>0</v>
      </c>
      <c r="E24" s="10">
        <v>0</v>
      </c>
      <c r="F24" s="10">
        <v>0</v>
      </c>
      <c r="G24" s="10">
        <v>3.7515175077989045</v>
      </c>
      <c r="H24" s="10">
        <v>3.8302993754626811</v>
      </c>
      <c r="I24" s="10">
        <v>3.9080544527845733</v>
      </c>
      <c r="J24" s="10">
        <v>3.9846523200591513</v>
      </c>
      <c r="K24" s="10">
        <v>4.0599622489082687</v>
      </c>
      <c r="L24" s="10">
        <v>4.1338535618384</v>
      </c>
      <c r="M24" s="10">
        <v>4.2061959991705722</v>
      </c>
      <c r="N24" s="10">
        <v>4.2739157547572191</v>
      </c>
      <c r="O24" s="10">
        <v>4.3337505753238199</v>
      </c>
      <c r="P24" s="10">
        <v>4.3883558325729002</v>
      </c>
      <c r="Q24" s="10">
        <v>4.4344335688149155</v>
      </c>
      <c r="R24" s="10">
        <v>4.4747869142911316</v>
      </c>
      <c r="S24" s="10">
        <v>4.512375124371176</v>
      </c>
      <c r="T24" s="10">
        <v>4.5471204128288347</v>
      </c>
      <c r="U24" s="10">
        <v>4.5757672714296564</v>
      </c>
      <c r="V24" s="10">
        <v>4.6013915681496629</v>
      </c>
      <c r="W24" s="10">
        <v>4.6239383868335961</v>
      </c>
      <c r="X24" s="10">
        <v>4.6465956849290802</v>
      </c>
      <c r="Y24" s="10">
        <v>4.6693640037852324</v>
      </c>
      <c r="Z24" s="10">
        <v>4.6889753326011299</v>
      </c>
      <c r="AA24" s="10">
        <v>4.7086690289980551</v>
      </c>
      <c r="AB24" s="10">
        <v>4.7284454389198469</v>
      </c>
      <c r="AC24" s="10">
        <v>4.748304909763311</v>
      </c>
      <c r="AD24" s="10">
        <v>4.7682477903843168</v>
      </c>
      <c r="AE24" s="10">
        <v>4.784936657650662</v>
      </c>
      <c r="AF24" s="10">
        <v>4.8016839359524388</v>
      </c>
      <c r="AG24" s="10">
        <v>4.8184898297282732</v>
      </c>
    </row>
    <row r="25" spans="2:33" x14ac:dyDescent="0.2">
      <c r="B25" s="16" t="s">
        <v>717</v>
      </c>
      <c r="C25" s="186">
        <v>4.3974547746762358</v>
      </c>
      <c r="D25" s="10">
        <v>0</v>
      </c>
      <c r="E25" s="10">
        <v>0</v>
      </c>
      <c r="F25" s="10">
        <v>0</v>
      </c>
      <c r="G25" s="10">
        <v>0.13495547453719109</v>
      </c>
      <c r="H25" s="10">
        <v>0.13932046519291327</v>
      </c>
      <c r="I25" s="10">
        <v>0.1427548917349403</v>
      </c>
      <c r="J25" s="10">
        <v>0.14616155050649385</v>
      </c>
      <c r="K25" s="10">
        <v>0.14892400381106155</v>
      </c>
      <c r="L25" s="10">
        <v>0.15163442068042796</v>
      </c>
      <c r="M25" s="10">
        <v>0.15428802304233546</v>
      </c>
      <c r="N25" s="10">
        <v>0.15677206021331708</v>
      </c>
      <c r="O25" s="10">
        <v>0.15896686905629817</v>
      </c>
      <c r="P25" s="10">
        <v>0.16096985160640753</v>
      </c>
      <c r="Q25" s="10">
        <v>0.16266003504827481</v>
      </c>
      <c r="R25" s="10">
        <v>0.16414024136720859</v>
      </c>
      <c r="S25" s="10">
        <v>0.16551901939469871</v>
      </c>
      <c r="T25" s="10">
        <v>0.16679351584403226</v>
      </c>
      <c r="U25" s="10">
        <v>0.16784431499386099</v>
      </c>
      <c r="V25" s="10">
        <v>0.16878424315782661</v>
      </c>
      <c r="W25" s="10">
        <v>0.16961128594929425</v>
      </c>
      <c r="X25" s="10">
        <v>0.1704423812504515</v>
      </c>
      <c r="Y25" s="10">
        <v>0.17127754891857869</v>
      </c>
      <c r="Z25" s="10">
        <v>0.17199691462403094</v>
      </c>
      <c r="AA25" s="10">
        <v>0.17271930166545188</v>
      </c>
      <c r="AB25" s="10">
        <v>0.17344472273243508</v>
      </c>
      <c r="AC25" s="10">
        <v>0.17417319056792305</v>
      </c>
      <c r="AD25" s="10">
        <v>0.1749047179683024</v>
      </c>
      <c r="AE25" s="10">
        <v>0.17551688448119149</v>
      </c>
      <c r="AF25" s="10">
        <v>0.17613119357688162</v>
      </c>
      <c r="AG25" s="10">
        <v>0.17674765275440665</v>
      </c>
    </row>
    <row r="28" spans="2:33" ht="10.5" x14ac:dyDescent="0.25">
      <c r="B28" s="19" t="s">
        <v>718</v>
      </c>
      <c r="C28" s="195">
        <v>8553540.9098551869</v>
      </c>
      <c r="D28" s="20">
        <v>0</v>
      </c>
      <c r="E28" s="20">
        <v>0</v>
      </c>
      <c r="F28" s="20">
        <v>53462.931204722314</v>
      </c>
      <c r="G28" s="20">
        <v>219237.691977101</v>
      </c>
      <c r="H28" s="20">
        <v>254287.79410572609</v>
      </c>
      <c r="I28" s="20">
        <v>275434.19500942819</v>
      </c>
      <c r="J28" s="20">
        <v>284082.96537606244</v>
      </c>
      <c r="K28" s="20">
        <v>291943.15292458353</v>
      </c>
      <c r="L28" s="20">
        <v>297259.59891538974</v>
      </c>
      <c r="M28" s="20">
        <v>302462.21220770665</v>
      </c>
      <c r="N28" s="20">
        <v>307331.38325544784</v>
      </c>
      <c r="O28" s="20">
        <v>311635.67474446225</v>
      </c>
      <c r="P28" s="20">
        <v>315377.1219187071</v>
      </c>
      <c r="Q28" s="20">
        <v>317913.67078084854</v>
      </c>
      <c r="R28" s="20">
        <v>320024.51407928189</v>
      </c>
      <c r="S28" s="20">
        <v>322947.30535914027</v>
      </c>
      <c r="T28" s="20">
        <v>325150.27351857751</v>
      </c>
      <c r="U28" s="20">
        <v>326943.71862278471</v>
      </c>
      <c r="V28" s="20">
        <v>328544.0213851193</v>
      </c>
      <c r="W28" s="20">
        <v>329772.55541209131</v>
      </c>
      <c r="X28" s="20">
        <v>331141.22695903265</v>
      </c>
      <c r="Y28" s="20">
        <v>332510.25012259767</v>
      </c>
      <c r="Z28" s="20">
        <v>333649.29213030334</v>
      </c>
      <c r="AA28" s="20">
        <v>334789.49196764256</v>
      </c>
      <c r="AB28" s="20">
        <v>335949.973537135</v>
      </c>
      <c r="AC28" s="20">
        <v>337483.96099638293</v>
      </c>
      <c r="AD28" s="20">
        <v>339040.72986275522</v>
      </c>
      <c r="AE28" s="20">
        <v>340383.02219398791</v>
      </c>
      <c r="AF28" s="20">
        <v>341739.36589104508</v>
      </c>
      <c r="AG28" s="20">
        <v>343042.81539712456</v>
      </c>
    </row>
    <row r="29" spans="2:33" ht="10.5" x14ac:dyDescent="0.25">
      <c r="B29" s="198"/>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row>
    <row r="31" spans="2:33" x14ac:dyDescent="0.2">
      <c r="B31" s="369" t="s">
        <v>802</v>
      </c>
      <c r="C31" s="369"/>
      <c r="D31" s="369"/>
      <c r="E31" s="369"/>
      <c r="F31" s="370">
        <v>685884.22623550496</v>
      </c>
      <c r="G31" s="370">
        <v>2746729.6392150065</v>
      </c>
      <c r="H31" s="370">
        <v>3120897.0483284793</v>
      </c>
      <c r="I31" s="370">
        <v>3313406.2920071348</v>
      </c>
      <c r="J31" s="370">
        <v>3351816.0718633677</v>
      </c>
      <c r="K31" s="370">
        <v>3380689.8722099997</v>
      </c>
      <c r="L31" s="370">
        <v>3380689.8722099923</v>
      </c>
      <c r="M31" s="370">
        <v>3380689.8722099997</v>
      </c>
      <c r="N31" s="370">
        <v>3380689.8722099974</v>
      </c>
      <c r="O31" s="370">
        <v>3380689.8722099904</v>
      </c>
      <c r="P31" s="370">
        <v>3378698.7118113562</v>
      </c>
      <c r="Q31" s="370">
        <v>3370465.3552253009</v>
      </c>
      <c r="R31" s="370">
        <v>3362231.9986392488</v>
      </c>
      <c r="S31" s="370">
        <v>3364674.4559789659</v>
      </c>
      <c r="T31" s="370">
        <v>3361735.8991746753</v>
      </c>
      <c r="U31" s="370">
        <v>3359139.5496842498</v>
      </c>
      <c r="V31" s="370">
        <v>3356799.8556792205</v>
      </c>
      <c r="W31" s="370">
        <v>3352920.2287617745</v>
      </c>
      <c r="X31" s="370">
        <v>3350419.7356183864</v>
      </c>
      <c r="Y31" s="370">
        <v>3347866.7599184387</v>
      </c>
      <c r="Z31" s="370">
        <v>3345274.4223010656</v>
      </c>
      <c r="AA31" s="370">
        <v>3342652.5632456266</v>
      </c>
      <c r="AB31" s="370">
        <v>3340207.8328185761</v>
      </c>
      <c r="AC31" s="370">
        <v>3341423.7109117885</v>
      </c>
      <c r="AD31" s="370">
        <v>3342810.4958173027</v>
      </c>
      <c r="AE31" s="370">
        <v>3344325.4608320626</v>
      </c>
      <c r="AF31" s="370">
        <v>3345936.5609287401</v>
      </c>
      <c r="AG31" s="370">
        <v>3346970.8505338612</v>
      </c>
    </row>
    <row r="32" spans="2:33" x14ac:dyDescent="0.2">
      <c r="B32" s="369" t="s">
        <v>793</v>
      </c>
      <c r="C32" s="369"/>
      <c r="D32" s="369"/>
      <c r="E32" s="369"/>
      <c r="F32" s="374">
        <v>7.7947456961002193E-2</v>
      </c>
      <c r="G32" s="374">
        <v>7.9817718077181188E-2</v>
      </c>
      <c r="H32" s="374">
        <v>8.147907161561771E-2</v>
      </c>
      <c r="I32" s="374">
        <v>8.3127202261265909E-2</v>
      </c>
      <c r="J32" s="374">
        <v>8.4754938602025626E-2</v>
      </c>
      <c r="K32" s="374">
        <v>8.635608824234936E-2</v>
      </c>
      <c r="L32" s="374">
        <v>8.7928680284733732E-2</v>
      </c>
      <c r="M32" s="374">
        <v>8.9467600886437793E-2</v>
      </c>
      <c r="N32" s="374">
        <v>9.0907890067580099E-2</v>
      </c>
      <c r="O32" s="374">
        <v>9.2181089222698478E-2</v>
      </c>
      <c r="P32" s="374">
        <v>9.3342777447483635E-2</v>
      </c>
      <c r="Q32" s="374">
        <v>9.4323375936198398E-2</v>
      </c>
      <c r="R32" s="374">
        <v>9.5182162982447707E-2</v>
      </c>
      <c r="S32" s="374">
        <v>9.5981738971884403E-2</v>
      </c>
      <c r="T32" s="374">
        <v>9.6720945151700849E-2</v>
      </c>
      <c r="U32" s="374">
        <v>9.7329602949516217E-2</v>
      </c>
      <c r="V32" s="374">
        <v>9.7874176450904654E-2</v>
      </c>
      <c r="W32" s="374">
        <v>9.8353832752494541E-2</v>
      </c>
      <c r="X32" s="374">
        <v>9.8835743903566156E-2</v>
      </c>
      <c r="Y32" s="374">
        <v>9.932003689737591E-2</v>
      </c>
      <c r="Z32" s="374">
        <v>9.973749534748208E-2</v>
      </c>
      <c r="AA32" s="374">
        <v>0.10015683222625174</v>
      </c>
      <c r="AB32" s="374">
        <v>0.10057756593356931</v>
      </c>
      <c r="AC32" s="374">
        <v>0.10100004973756897</v>
      </c>
      <c r="AD32" s="374">
        <v>0.10142385585033328</v>
      </c>
      <c r="AE32" s="374">
        <v>0.10177927542653135</v>
      </c>
      <c r="AF32" s="374">
        <v>0.10213563815931632</v>
      </c>
      <c r="AG32" s="374">
        <v>0.10249351748683656</v>
      </c>
    </row>
  </sheetData>
  <pageMargins left="0.15312500000000001" right="0.21145833333333333" top="1" bottom="1" header="0.5" footer="0.5"/>
  <pageSetup paperSize="9" scale="75" orientation="landscape" r:id="rId1"/>
  <headerFooter alignWithMargins="0">
    <oddHeader>&amp;LPríloha 7: Štandardné tabuľky - Cesty
&amp;"Arial,Tučné"&amp;12 09 Náklady na nehodovosť</oddHeader>
    <oddFooter>Strana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4:AG84"/>
  <sheetViews>
    <sheetView topLeftCell="A65" zoomScaleNormal="100" workbookViewId="0">
      <selection activeCell="B86" sqref="B86:I131"/>
    </sheetView>
  </sheetViews>
  <sheetFormatPr defaultColWidth="9.1796875" defaultRowHeight="10" x14ac:dyDescent="0.2"/>
  <cols>
    <col min="1" max="1" width="3.7265625" style="43" customWidth="1"/>
    <col min="2" max="2" width="52.7265625" style="43" customWidth="1"/>
    <col min="3" max="3" width="13.7265625" style="43" customWidth="1"/>
    <col min="4" max="32" width="9.1796875" style="43" customWidth="1"/>
    <col min="33" max="33" width="9.453125" style="43" bestFit="1" customWidth="1"/>
    <col min="34" max="16384" width="9.1796875" style="43"/>
  </cols>
  <sheetData>
    <row r="4" spans="1:33" ht="10.5" x14ac:dyDescent="0.25">
      <c r="A4" s="113" t="s">
        <v>376</v>
      </c>
    </row>
    <row r="6" spans="1:33" x14ac:dyDescent="0.2">
      <c r="D6" s="44" t="s">
        <v>12</v>
      </c>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row>
    <row r="7" spans="1:33" ht="10.5" x14ac:dyDescent="0.25">
      <c r="B7" s="45" t="s">
        <v>721</v>
      </c>
      <c r="C7" s="44"/>
      <c r="D7" s="44">
        <v>1</v>
      </c>
      <c r="E7" s="44">
        <v>2</v>
      </c>
      <c r="F7" s="44">
        <v>3</v>
      </c>
      <c r="G7" s="44">
        <v>4</v>
      </c>
      <c r="H7" s="44">
        <v>5</v>
      </c>
      <c r="I7" s="44">
        <v>6</v>
      </c>
      <c r="J7" s="44">
        <v>7</v>
      </c>
      <c r="K7" s="44">
        <v>8</v>
      </c>
      <c r="L7" s="44">
        <v>9</v>
      </c>
      <c r="M7" s="44">
        <v>10</v>
      </c>
      <c r="N7" s="44">
        <v>11</v>
      </c>
      <c r="O7" s="44">
        <v>12</v>
      </c>
      <c r="P7" s="44">
        <v>13</v>
      </c>
      <c r="Q7" s="44">
        <v>14</v>
      </c>
      <c r="R7" s="44">
        <v>15</v>
      </c>
      <c r="S7" s="44">
        <v>16</v>
      </c>
      <c r="T7" s="44">
        <v>17</v>
      </c>
      <c r="U7" s="44">
        <v>18</v>
      </c>
      <c r="V7" s="44">
        <v>19</v>
      </c>
      <c r="W7" s="44">
        <v>20</v>
      </c>
      <c r="X7" s="44">
        <v>21</v>
      </c>
      <c r="Y7" s="44">
        <v>22</v>
      </c>
      <c r="Z7" s="44">
        <v>23</v>
      </c>
      <c r="AA7" s="44">
        <v>24</v>
      </c>
      <c r="AB7" s="44">
        <v>25</v>
      </c>
      <c r="AC7" s="44">
        <v>26</v>
      </c>
      <c r="AD7" s="44">
        <v>27</v>
      </c>
      <c r="AE7" s="44">
        <v>28</v>
      </c>
      <c r="AF7" s="44">
        <v>29</v>
      </c>
      <c r="AG7" s="44">
        <v>30</v>
      </c>
    </row>
    <row r="8" spans="1:33" ht="10.5" x14ac:dyDescent="0.25">
      <c r="B8" s="51"/>
      <c r="C8" s="200" t="s">
        <v>11</v>
      </c>
      <c r="D8" s="350">
        <v>2021</v>
      </c>
      <c r="E8" s="379">
        <v>2022</v>
      </c>
      <c r="F8" s="379">
        <v>2023</v>
      </c>
      <c r="G8" s="379">
        <v>2024</v>
      </c>
      <c r="H8" s="379">
        <v>2025</v>
      </c>
      <c r="I8" s="379">
        <v>2026</v>
      </c>
      <c r="J8" s="379">
        <v>2027</v>
      </c>
      <c r="K8" s="379">
        <v>2028</v>
      </c>
      <c r="L8" s="379">
        <v>2029</v>
      </c>
      <c r="M8" s="379">
        <v>2030</v>
      </c>
      <c r="N8" s="379">
        <v>2031</v>
      </c>
      <c r="O8" s="379">
        <v>2032</v>
      </c>
      <c r="P8" s="379">
        <v>2033</v>
      </c>
      <c r="Q8" s="379">
        <v>2034</v>
      </c>
      <c r="R8" s="379">
        <v>2035</v>
      </c>
      <c r="S8" s="379">
        <v>2036</v>
      </c>
      <c r="T8" s="379">
        <v>2037</v>
      </c>
      <c r="U8" s="379">
        <v>2038</v>
      </c>
      <c r="V8" s="379">
        <v>2039</v>
      </c>
      <c r="W8" s="379">
        <v>2040</v>
      </c>
      <c r="X8" s="379">
        <v>2041</v>
      </c>
      <c r="Y8" s="379">
        <v>2042</v>
      </c>
      <c r="Z8" s="379">
        <v>2043</v>
      </c>
      <c r="AA8" s="379">
        <v>2044</v>
      </c>
      <c r="AB8" s="379">
        <v>2045</v>
      </c>
      <c r="AC8" s="379">
        <v>2046</v>
      </c>
      <c r="AD8" s="379">
        <v>2047</v>
      </c>
      <c r="AE8" s="379">
        <v>2048</v>
      </c>
      <c r="AF8" s="379">
        <v>2049</v>
      </c>
      <c r="AG8" s="379">
        <v>2050</v>
      </c>
    </row>
    <row r="9" spans="1:33" x14ac:dyDescent="0.2">
      <c r="B9" s="16" t="s">
        <v>722</v>
      </c>
      <c r="C9" s="186">
        <v>66978959.404899001</v>
      </c>
      <c r="D9" s="44">
        <v>0</v>
      </c>
      <c r="E9" s="44">
        <v>0</v>
      </c>
      <c r="F9" s="46">
        <v>488357.73390897282</v>
      </c>
      <c r="G9" s="46">
        <v>1906168.6494484313</v>
      </c>
      <c r="H9" s="46">
        <v>2266640.5163701358</v>
      </c>
      <c r="I9" s="46">
        <v>2453202.1136827557</v>
      </c>
      <c r="J9" s="46">
        <v>2487512.0496132714</v>
      </c>
      <c r="K9" s="46">
        <v>2516050.1080954024</v>
      </c>
      <c r="L9" s="46">
        <v>2516050.1080954024</v>
      </c>
      <c r="M9" s="46">
        <v>2516050.1080954024</v>
      </c>
      <c r="N9" s="46">
        <v>2516050.1080954024</v>
      </c>
      <c r="O9" s="46">
        <v>2516050.1080954024</v>
      </c>
      <c r="P9" s="46">
        <v>2514082.100724658</v>
      </c>
      <c r="Q9" s="46">
        <v>2505944.4808430932</v>
      </c>
      <c r="R9" s="46">
        <v>2497806.8609615304</v>
      </c>
      <c r="S9" s="46">
        <v>2500220.9176345086</v>
      </c>
      <c r="T9" s="46">
        <v>2497316.530095377</v>
      </c>
      <c r="U9" s="46">
        <v>2494750.3707153052</v>
      </c>
      <c r="V9" s="46">
        <v>2492437.882454528</v>
      </c>
      <c r="W9" s="46">
        <v>2488603.3674779804</v>
      </c>
      <c r="X9" s="46">
        <v>2486131.9498362597</v>
      </c>
      <c r="Y9" s="46">
        <v>2483608.6599002667</v>
      </c>
      <c r="Z9" s="46">
        <v>2481046.4657435683</v>
      </c>
      <c r="AA9" s="46">
        <v>2478455.0934213414</v>
      </c>
      <c r="AB9" s="46">
        <v>2476038.7900922853</v>
      </c>
      <c r="AC9" s="46">
        <v>2477240.530068127</v>
      </c>
      <c r="AD9" s="46">
        <v>2478611.1895677638</v>
      </c>
      <c r="AE9" s="46">
        <v>2480108.5387102519</v>
      </c>
      <c r="AF9" s="46">
        <v>2481700.9050848749</v>
      </c>
      <c r="AG9" s="46">
        <v>2482723.1680666804</v>
      </c>
    </row>
    <row r="10" spans="1:33" x14ac:dyDescent="0.2">
      <c r="B10" s="16" t="s">
        <v>723</v>
      </c>
      <c r="C10" s="186">
        <v>787987.75770469406</v>
      </c>
      <c r="D10" s="44">
        <v>0</v>
      </c>
      <c r="E10" s="44">
        <v>0</v>
      </c>
      <c r="F10" s="46">
        <v>5745.3851048114457</v>
      </c>
      <c r="G10" s="46">
        <v>22425.513522922723</v>
      </c>
      <c r="H10" s="46">
        <v>26666.359016119241</v>
      </c>
      <c r="I10" s="46">
        <v>28861.201337444185</v>
      </c>
      <c r="J10" s="46">
        <v>29264.847642509078</v>
      </c>
      <c r="K10" s="46">
        <v>29600.589507004734</v>
      </c>
      <c r="L10" s="46">
        <v>29600.589507004734</v>
      </c>
      <c r="M10" s="46">
        <v>29600.589507004734</v>
      </c>
      <c r="N10" s="46">
        <v>29600.589507004734</v>
      </c>
      <c r="O10" s="46">
        <v>29600.589507004734</v>
      </c>
      <c r="P10" s="46">
        <v>29577.436479113625</v>
      </c>
      <c r="Q10" s="46">
        <v>29481.699774624631</v>
      </c>
      <c r="R10" s="46">
        <v>29385.963070135651</v>
      </c>
      <c r="S10" s="46">
        <v>29414.36373687657</v>
      </c>
      <c r="T10" s="46">
        <v>29380.194471710314</v>
      </c>
      <c r="U10" s="46">
        <v>29350.004361356529</v>
      </c>
      <c r="V10" s="46">
        <v>29322.79861711209</v>
      </c>
      <c r="W10" s="46">
        <v>29277.686676211539</v>
      </c>
      <c r="X10" s="46">
        <v>29248.611174544229</v>
      </c>
      <c r="Y10" s="46">
        <v>29218.925410591371</v>
      </c>
      <c r="Z10" s="46">
        <v>29188.781949924331</v>
      </c>
      <c r="AA10" s="46">
        <v>29158.295216721664</v>
      </c>
      <c r="AB10" s="46">
        <v>29129.868118732767</v>
      </c>
      <c r="AC10" s="46">
        <v>29144.006236095611</v>
      </c>
      <c r="AD10" s="46">
        <v>29160.131641973694</v>
      </c>
      <c r="AE10" s="46">
        <v>29177.747514238261</v>
      </c>
      <c r="AF10" s="46">
        <v>29196.481236292646</v>
      </c>
      <c r="AG10" s="46">
        <v>29208.507859608009</v>
      </c>
    </row>
    <row r="11" spans="1:33" x14ac:dyDescent="0.2">
      <c r="B11" s="16" t="s">
        <v>675</v>
      </c>
      <c r="C11" s="186">
        <v>22827577.038937703</v>
      </c>
      <c r="D11" s="44">
        <v>0</v>
      </c>
      <c r="E11" s="44">
        <v>0</v>
      </c>
      <c r="F11" s="46">
        <v>191781.10722172062</v>
      </c>
      <c r="G11" s="46">
        <v>822490.1290029682</v>
      </c>
      <c r="H11" s="46">
        <v>831949.53859363636</v>
      </c>
      <c r="I11" s="46">
        <v>835704.17173454072</v>
      </c>
      <c r="J11" s="46">
        <v>839402.17051604227</v>
      </c>
      <c r="K11" s="46">
        <v>839402.17051604763</v>
      </c>
      <c r="L11" s="46">
        <v>839402.17051604029</v>
      </c>
      <c r="M11" s="46">
        <v>839402.17051604763</v>
      </c>
      <c r="N11" s="46">
        <v>839402.17051604553</v>
      </c>
      <c r="O11" s="46">
        <v>839402.1705160382</v>
      </c>
      <c r="P11" s="46">
        <v>839402.17051603971</v>
      </c>
      <c r="Q11" s="46">
        <v>839402.17051603785</v>
      </c>
      <c r="R11" s="46">
        <v>839402.17051603785</v>
      </c>
      <c r="S11" s="46">
        <v>839402.17051603575</v>
      </c>
      <c r="T11" s="46">
        <v>839402.17051604309</v>
      </c>
      <c r="U11" s="46">
        <v>839402.17051604285</v>
      </c>
      <c r="V11" s="46">
        <v>839402.17051603564</v>
      </c>
      <c r="W11" s="46">
        <v>839402.1705160375</v>
      </c>
      <c r="X11" s="46">
        <v>839402.1705160375</v>
      </c>
      <c r="Y11" s="46">
        <v>839402.17051603529</v>
      </c>
      <c r="Z11" s="46">
        <v>839402.17051602807</v>
      </c>
      <c r="AA11" s="46">
        <v>839402.17051601876</v>
      </c>
      <c r="AB11" s="46">
        <v>839402.17051601328</v>
      </c>
      <c r="AC11" s="46">
        <v>839402.17051602085</v>
      </c>
      <c r="AD11" s="46">
        <v>839402.17051602027</v>
      </c>
      <c r="AE11" s="46">
        <v>839402.17051602749</v>
      </c>
      <c r="AF11" s="46">
        <v>839402.17051602749</v>
      </c>
      <c r="AG11" s="46">
        <v>839402.17051602749</v>
      </c>
    </row>
    <row r="12" spans="1:33" x14ac:dyDescent="0.2">
      <c r="B12" s="44" t="s">
        <v>712</v>
      </c>
      <c r="C12" s="186">
        <v>106122.77909999994</v>
      </c>
      <c r="D12" s="44">
        <v>0</v>
      </c>
      <c r="E12" s="44">
        <v>0</v>
      </c>
      <c r="F12" s="46">
        <v>0</v>
      </c>
      <c r="G12" s="46">
        <v>3930.4732999999978</v>
      </c>
      <c r="H12" s="46">
        <v>3930.4732999999978</v>
      </c>
      <c r="I12" s="46">
        <v>3930.4732999999978</v>
      </c>
      <c r="J12" s="46">
        <v>3930.4732999999978</v>
      </c>
      <c r="K12" s="46">
        <v>3930.4732999999978</v>
      </c>
      <c r="L12" s="46">
        <v>3930.4732999999978</v>
      </c>
      <c r="M12" s="46">
        <v>3930.4732999999978</v>
      </c>
      <c r="N12" s="46">
        <v>3930.4732999999978</v>
      </c>
      <c r="O12" s="46">
        <v>3930.4732999999978</v>
      </c>
      <c r="P12" s="46">
        <v>3930.4732999999978</v>
      </c>
      <c r="Q12" s="46">
        <v>3930.4732999999978</v>
      </c>
      <c r="R12" s="46">
        <v>3930.4732999999978</v>
      </c>
      <c r="S12" s="46">
        <v>3930.4732999999978</v>
      </c>
      <c r="T12" s="46">
        <v>3930.4732999999978</v>
      </c>
      <c r="U12" s="46">
        <v>3930.4732999999978</v>
      </c>
      <c r="V12" s="46">
        <v>3930.4732999999978</v>
      </c>
      <c r="W12" s="46">
        <v>3930.4732999999978</v>
      </c>
      <c r="X12" s="46">
        <v>3930.4732999999978</v>
      </c>
      <c r="Y12" s="46">
        <v>3930.4732999999978</v>
      </c>
      <c r="Z12" s="46">
        <v>3930.4732999999978</v>
      </c>
      <c r="AA12" s="46">
        <v>3930.4732999999978</v>
      </c>
      <c r="AB12" s="46">
        <v>3930.4732999999978</v>
      </c>
      <c r="AC12" s="46">
        <v>3930.4732999999978</v>
      </c>
      <c r="AD12" s="46">
        <v>3930.4732999999978</v>
      </c>
      <c r="AE12" s="46">
        <v>3930.4732999999978</v>
      </c>
      <c r="AF12" s="46">
        <v>3930.4732999999978</v>
      </c>
      <c r="AG12" s="46">
        <v>3930.4732999999978</v>
      </c>
    </row>
    <row r="13" spans="1:33" x14ac:dyDescent="0.2">
      <c r="B13" s="44" t="s">
        <v>713</v>
      </c>
      <c r="C13" s="186">
        <v>11664.335861246203</v>
      </c>
      <c r="D13" s="44">
        <v>0</v>
      </c>
      <c r="E13" s="44">
        <v>0</v>
      </c>
      <c r="F13" s="46">
        <v>0</v>
      </c>
      <c r="G13" s="46">
        <v>424.17945931576833</v>
      </c>
      <c r="H13" s="46">
        <v>428.89235141170502</v>
      </c>
      <c r="I13" s="46">
        <v>430.72144760581432</v>
      </c>
      <c r="J13" s="46">
        <v>432.52260845471756</v>
      </c>
      <c r="K13" s="46">
        <v>432.522608454703</v>
      </c>
      <c r="L13" s="46">
        <v>432.52260845471756</v>
      </c>
      <c r="M13" s="46">
        <v>432.52260845471756</v>
      </c>
      <c r="N13" s="46">
        <v>432.52260845471756</v>
      </c>
      <c r="O13" s="46">
        <v>432.522608454703</v>
      </c>
      <c r="P13" s="46">
        <v>432.522608454703</v>
      </c>
      <c r="Q13" s="46">
        <v>432.522608454703</v>
      </c>
      <c r="R13" s="46">
        <v>432.52260845468845</v>
      </c>
      <c r="S13" s="46">
        <v>432.522608454703</v>
      </c>
      <c r="T13" s="46">
        <v>432.52260845468845</v>
      </c>
      <c r="U13" s="46">
        <v>432.52260845471756</v>
      </c>
      <c r="V13" s="46">
        <v>432.52260845471756</v>
      </c>
      <c r="W13" s="46">
        <v>432.522608454703</v>
      </c>
      <c r="X13" s="46">
        <v>432.52260845471756</v>
      </c>
      <c r="Y13" s="46">
        <v>432.52260845471756</v>
      </c>
      <c r="Z13" s="46">
        <v>432.522608454703</v>
      </c>
      <c r="AA13" s="46">
        <v>432.522608454703</v>
      </c>
      <c r="AB13" s="46">
        <v>432.5226084546739</v>
      </c>
      <c r="AC13" s="46">
        <v>432.522608454703</v>
      </c>
      <c r="AD13" s="46">
        <v>432.52260845468845</v>
      </c>
      <c r="AE13" s="46">
        <v>432.52260845468845</v>
      </c>
      <c r="AF13" s="46">
        <v>432.522608454703</v>
      </c>
      <c r="AG13" s="46">
        <v>432.52260845471756</v>
      </c>
    </row>
    <row r="16" spans="1:33" x14ac:dyDescent="0.2">
      <c r="B16" s="16" t="s">
        <v>724</v>
      </c>
      <c r="C16" s="186">
        <v>36852.074247314587</v>
      </c>
      <c r="D16" s="10">
        <v>0</v>
      </c>
      <c r="E16" s="10">
        <v>0</v>
      </c>
      <c r="F16" s="10">
        <v>221.73418208509835</v>
      </c>
      <c r="G16" s="10">
        <v>884.86443833333328</v>
      </c>
      <c r="H16" s="10">
        <v>1074.2956292717511</v>
      </c>
      <c r="I16" s="10">
        <v>1186.3214367213902</v>
      </c>
      <c r="J16" s="10">
        <v>1226.4901589644724</v>
      </c>
      <c r="K16" s="10">
        <v>1264.0077099137673</v>
      </c>
      <c r="L16" s="10">
        <v>1287.012650234198</v>
      </c>
      <c r="M16" s="10">
        <v>1309.5353716132963</v>
      </c>
      <c r="N16" s="10">
        <v>1330.6188910962703</v>
      </c>
      <c r="O16" s="10">
        <v>1349.2475555716182</v>
      </c>
      <c r="P16" s="10">
        <v>1365.1794210622761</v>
      </c>
      <c r="Q16" s="10">
        <v>1375.0485733336398</v>
      </c>
      <c r="R16" s="10">
        <v>1383.0556500931741</v>
      </c>
      <c r="S16" s="10">
        <v>1396.0212281876757</v>
      </c>
      <c r="T16" s="10">
        <v>1405.136413261534</v>
      </c>
      <c r="U16" s="10">
        <v>1412.5358048459993</v>
      </c>
      <c r="V16" s="10">
        <v>1419.129334654936</v>
      </c>
      <c r="W16" s="10">
        <v>1423.8890972141373</v>
      </c>
      <c r="X16" s="10">
        <v>1429.4451688711408</v>
      </c>
      <c r="Y16" s="10">
        <v>1434.9915314258396</v>
      </c>
      <c r="Z16" s="10">
        <v>1439.5318811469865</v>
      </c>
      <c r="AA16" s="10">
        <v>1444.0680559418179</v>
      </c>
      <c r="AB16" s="10">
        <v>1448.7193733581523</v>
      </c>
      <c r="AC16" s="10">
        <v>1455.510080642387</v>
      </c>
      <c r="AD16" s="10">
        <v>1462.4319404758749</v>
      </c>
      <c r="AE16" s="10">
        <v>1468.437011410221</v>
      </c>
      <c r="AF16" s="10">
        <v>1474.5226583065619</v>
      </c>
      <c r="AG16" s="10">
        <v>1480.2929992770382</v>
      </c>
    </row>
    <row r="17" spans="2:33" x14ac:dyDescent="0.2">
      <c r="B17" s="16" t="s">
        <v>725</v>
      </c>
      <c r="C17" s="186">
        <v>2063.0341630849612</v>
      </c>
      <c r="D17" s="10">
        <v>0</v>
      </c>
      <c r="E17" s="10">
        <v>0</v>
      </c>
      <c r="F17" s="10">
        <v>12.41301072214662</v>
      </c>
      <c r="G17" s="10">
        <v>49.536032998567975</v>
      </c>
      <c r="H17" s="10">
        <v>60.140674024664456</v>
      </c>
      <c r="I17" s="10">
        <v>66.412046061005782</v>
      </c>
      <c r="J17" s="10">
        <v>68.660751133040861</v>
      </c>
      <c r="K17" s="10">
        <v>70.761039675939273</v>
      </c>
      <c r="L17" s="10">
        <v>72.048890598041368</v>
      </c>
      <c r="M17" s="10">
        <v>73.309746183507102</v>
      </c>
      <c r="N17" s="10">
        <v>74.49003309706157</v>
      </c>
      <c r="O17" s="10">
        <v>75.532893560420433</v>
      </c>
      <c r="P17" s="10">
        <v>76.424783188350844</v>
      </c>
      <c r="Q17" s="10">
        <v>76.977273074262627</v>
      </c>
      <c r="R17" s="10">
        <v>77.425521191600708</v>
      </c>
      <c r="S17" s="10">
        <v>78.151353620288262</v>
      </c>
      <c r="T17" s="10">
        <v>78.661635296266965</v>
      </c>
      <c r="U17" s="10">
        <v>79.075864289792563</v>
      </c>
      <c r="V17" s="10">
        <v>79.444979937391324</v>
      </c>
      <c r="W17" s="10">
        <v>79.711438555213107</v>
      </c>
      <c r="X17" s="10">
        <v>80.022475745793528</v>
      </c>
      <c r="Y17" s="10">
        <v>80.332969406324253</v>
      </c>
      <c r="Z17" s="10">
        <v>80.587144965730161</v>
      </c>
      <c r="AA17" s="10">
        <v>80.841086806524771</v>
      </c>
      <c r="AB17" s="10">
        <v>81.101474503262054</v>
      </c>
      <c r="AC17" s="10">
        <v>81.481628440456163</v>
      </c>
      <c r="AD17" s="10">
        <v>81.869124493262802</v>
      </c>
      <c r="AE17" s="10">
        <v>82.205297334068561</v>
      </c>
      <c r="AF17" s="10">
        <v>82.545980937584787</v>
      </c>
      <c r="AG17" s="10">
        <v>82.86901324439205</v>
      </c>
    </row>
    <row r="18" spans="2:33" x14ac:dyDescent="0.2">
      <c r="B18" s="16" t="s">
        <v>744</v>
      </c>
      <c r="C18" s="186">
        <v>109112.22367316243</v>
      </c>
      <c r="D18" s="10">
        <v>0</v>
      </c>
      <c r="E18" s="10">
        <v>0</v>
      </c>
      <c r="F18" s="10">
        <v>757.76024269304401</v>
      </c>
      <c r="G18" s="10">
        <v>3322.5959332479547</v>
      </c>
      <c r="H18" s="10">
        <v>3431.3858966860826</v>
      </c>
      <c r="I18" s="10">
        <v>3516.843426422266</v>
      </c>
      <c r="J18" s="10">
        <v>3601.6406391326368</v>
      </c>
      <c r="K18" s="10">
        <v>3669.7116472122666</v>
      </c>
      <c r="L18" s="10">
        <v>3736.5003991914973</v>
      </c>
      <c r="M18" s="10">
        <v>3801.8891561773812</v>
      </c>
      <c r="N18" s="10">
        <v>3863.0995715918284</v>
      </c>
      <c r="O18" s="10">
        <v>3917.1829655940792</v>
      </c>
      <c r="P18" s="10">
        <v>3966.5394709605721</v>
      </c>
      <c r="Q18" s="10">
        <v>4008.1881354056491</v>
      </c>
      <c r="R18" s="10">
        <v>4044.6626474378409</v>
      </c>
      <c r="S18" s="10">
        <v>4078.6378136763087</v>
      </c>
      <c r="T18" s="10">
        <v>4110.0433248416521</v>
      </c>
      <c r="U18" s="10">
        <v>4135.9365977881534</v>
      </c>
      <c r="V18" s="10">
        <v>4159.0978427357313</v>
      </c>
      <c r="W18" s="10">
        <v>4179.4774221651451</v>
      </c>
      <c r="X18" s="10">
        <v>4199.9568615337539</v>
      </c>
      <c r="Y18" s="10">
        <v>4220.536650155258</v>
      </c>
      <c r="Z18" s="10">
        <v>4238.2629040858737</v>
      </c>
      <c r="AA18" s="10">
        <v>4256.0636082829869</v>
      </c>
      <c r="AB18" s="10">
        <v>4273.9390754377473</v>
      </c>
      <c r="AC18" s="10">
        <v>4291.8896195546249</v>
      </c>
      <c r="AD18" s="10">
        <v>4309.9155559567516</v>
      </c>
      <c r="AE18" s="10">
        <v>4325.0002604026367</v>
      </c>
      <c r="AF18" s="10">
        <v>4340.1377613140467</v>
      </c>
      <c r="AG18" s="10">
        <v>4355.328243478647</v>
      </c>
    </row>
    <row r="19" spans="2:33" x14ac:dyDescent="0.2">
      <c r="B19" s="16" t="s">
        <v>726</v>
      </c>
      <c r="C19" s="186">
        <v>3638.2770105114523</v>
      </c>
      <c r="D19" s="10">
        <v>0</v>
      </c>
      <c r="E19" s="10">
        <v>0</v>
      </c>
      <c r="F19" s="10">
        <v>0</v>
      </c>
      <c r="G19" s="10">
        <v>113.7382954514925</v>
      </c>
      <c r="H19" s="10">
        <v>116.12679965597383</v>
      </c>
      <c r="I19" s="10">
        <v>118.4841736889901</v>
      </c>
      <c r="J19" s="10">
        <v>120.80646349329432</v>
      </c>
      <c r="K19" s="10">
        <v>123.08970565331757</v>
      </c>
      <c r="L19" s="10">
        <v>125.32993829620796</v>
      </c>
      <c r="M19" s="10">
        <v>127.5232122163916</v>
      </c>
      <c r="N19" s="10">
        <v>129.57633593307548</v>
      </c>
      <c r="O19" s="10">
        <v>131.39040463613856</v>
      </c>
      <c r="P19" s="10">
        <v>133.0459237345539</v>
      </c>
      <c r="Q19" s="10">
        <v>134.4429059337667</v>
      </c>
      <c r="R19" s="10">
        <v>135.66633637776397</v>
      </c>
      <c r="S19" s="10">
        <v>136.80593360333719</v>
      </c>
      <c r="T19" s="10">
        <v>137.85933929208289</v>
      </c>
      <c r="U19" s="10">
        <v>138.72785312962299</v>
      </c>
      <c r="V19" s="10">
        <v>139.50472910714888</v>
      </c>
      <c r="W19" s="10">
        <v>140.18830227977389</v>
      </c>
      <c r="X19" s="10">
        <v>140.87522496094476</v>
      </c>
      <c r="Y19" s="10">
        <v>141.5655135632534</v>
      </c>
      <c r="Z19" s="10">
        <v>142.16008872021905</v>
      </c>
      <c r="AA19" s="10">
        <v>142.75716109284397</v>
      </c>
      <c r="AB19" s="10">
        <v>143.35674116943389</v>
      </c>
      <c r="AC19" s="10">
        <v>143.95883948234552</v>
      </c>
      <c r="AD19" s="10">
        <v>144.56346660817138</v>
      </c>
      <c r="AE19" s="10">
        <v>145.06943874129999</v>
      </c>
      <c r="AF19" s="10">
        <v>145.57718177689455</v>
      </c>
      <c r="AG19" s="10">
        <v>146.08670191311367</v>
      </c>
    </row>
    <row r="20" spans="2:33" x14ac:dyDescent="0.2">
      <c r="B20" s="16" t="s">
        <v>727</v>
      </c>
      <c r="C20" s="186">
        <v>791.02737129899492</v>
      </c>
      <c r="D20" s="10">
        <v>0</v>
      </c>
      <c r="E20" s="10">
        <v>0</v>
      </c>
      <c r="F20" s="10">
        <v>0</v>
      </c>
      <c r="G20" s="10">
        <v>24.276196057848594</v>
      </c>
      <c r="H20" s="10">
        <v>25.061383685933933</v>
      </c>
      <c r="I20" s="10">
        <v>25.679178646578901</v>
      </c>
      <c r="J20" s="10">
        <v>26.291978657278975</v>
      </c>
      <c r="K20" s="10">
        <v>26.788897053900644</v>
      </c>
      <c r="L20" s="10">
        <v>27.276454980282555</v>
      </c>
      <c r="M20" s="10">
        <v>27.753792942437496</v>
      </c>
      <c r="N20" s="10">
        <v>28.200629008810743</v>
      </c>
      <c r="O20" s="10">
        <v>28.595437814933135</v>
      </c>
      <c r="P20" s="10">
        <v>28.955740331401291</v>
      </c>
      <c r="Q20" s="10">
        <v>29.259775604881</v>
      </c>
      <c r="R20" s="10">
        <v>29.526039562884424</v>
      </c>
      <c r="S20" s="10">
        <v>29.774058295213656</v>
      </c>
      <c r="T20" s="10">
        <v>30.00331854408579</v>
      </c>
      <c r="U20" s="10">
        <v>30.192339450915561</v>
      </c>
      <c r="V20" s="10">
        <v>30.361416551840691</v>
      </c>
      <c r="W20" s="10">
        <v>30.510187492943679</v>
      </c>
      <c r="X20" s="10">
        <v>30.659687411660133</v>
      </c>
      <c r="Y20" s="10">
        <v>30.809919879977265</v>
      </c>
      <c r="Z20" s="10">
        <v>30.939321543472126</v>
      </c>
      <c r="AA20" s="10">
        <v>31.069266693954706</v>
      </c>
      <c r="AB20" s="10">
        <v>31.199757614067213</v>
      </c>
      <c r="AC20" s="10">
        <v>31.330796596048405</v>
      </c>
      <c r="AD20" s="10">
        <v>31.462385941750743</v>
      </c>
      <c r="AE20" s="10">
        <v>31.572504292546874</v>
      </c>
      <c r="AF20" s="10">
        <v>31.683008057571858</v>
      </c>
      <c r="AG20" s="10">
        <v>31.793898585774432</v>
      </c>
    </row>
    <row r="22" spans="2:33" ht="10.5" x14ac:dyDescent="0.25">
      <c r="B22" s="19" t="s">
        <v>745</v>
      </c>
      <c r="C22" s="195">
        <v>143598.02770175147</v>
      </c>
      <c r="D22" s="20">
        <v>0</v>
      </c>
      <c r="E22" s="20">
        <v>0</v>
      </c>
      <c r="F22" s="20">
        <v>991.90743550028901</v>
      </c>
      <c r="G22" s="20">
        <v>4118.9819130705155</v>
      </c>
      <c r="H22" s="20">
        <v>4424.6340166405907</v>
      </c>
      <c r="I22" s="20">
        <v>4625.4135568690926</v>
      </c>
      <c r="J22" s="20">
        <v>4749.6931070795763</v>
      </c>
      <c r="K22" s="20">
        <v>4854.601794094755</v>
      </c>
      <c r="L22" s="20">
        <v>4942.9555467472464</v>
      </c>
      <c r="M22" s="20">
        <v>5029.4572688153548</v>
      </c>
      <c r="N22" s="20">
        <v>5110.4315308432733</v>
      </c>
      <c r="O22" s="20">
        <v>5181.9775722750455</v>
      </c>
      <c r="P22" s="20">
        <v>5246.1420111452435</v>
      </c>
      <c r="Q22" s="20">
        <v>5296.511300274904</v>
      </c>
      <c r="R22" s="20">
        <v>5339.9514427819668</v>
      </c>
      <c r="S22" s="20">
        <v>5386.2304035857214</v>
      </c>
      <c r="T22" s="20">
        <v>5425.9787155632839</v>
      </c>
      <c r="U22" s="20">
        <v>5458.6280743434063</v>
      </c>
      <c r="V22" s="20">
        <v>5487.8060116690685</v>
      </c>
      <c r="W22" s="20">
        <v>5512.3794681617783</v>
      </c>
      <c r="X22" s="20">
        <v>5537.8895937780826</v>
      </c>
      <c r="Y22" s="20">
        <v>5563.4857175441912</v>
      </c>
      <c r="Z22" s="20">
        <v>5585.282519934899</v>
      </c>
      <c r="AA22" s="20">
        <v>5607.1463232445303</v>
      </c>
      <c r="AB22" s="20">
        <v>5629.2034245156601</v>
      </c>
      <c r="AC22" s="20">
        <v>5653.5916925590736</v>
      </c>
      <c r="AD22" s="20">
        <v>5678.1907683759673</v>
      </c>
      <c r="AE22" s="20">
        <v>5699.0006261130802</v>
      </c>
      <c r="AF22" s="20">
        <v>5719.9462107237268</v>
      </c>
      <c r="AG22" s="20">
        <v>5740.6096555011891</v>
      </c>
    </row>
    <row r="23" spans="2:33" ht="10.5" x14ac:dyDescent="0.25">
      <c r="B23" s="198"/>
      <c r="C23" s="376"/>
      <c r="D23" s="377"/>
      <c r="E23" s="377"/>
      <c r="F23" s="377"/>
      <c r="G23" s="377"/>
      <c r="H23" s="377"/>
      <c r="I23" s="377"/>
      <c r="J23" s="377"/>
      <c r="K23" s="377"/>
      <c r="L23" s="377"/>
      <c r="M23" s="377"/>
      <c r="N23" s="377"/>
      <c r="O23" s="377"/>
      <c r="P23" s="377"/>
      <c r="Q23" s="377"/>
      <c r="R23" s="377"/>
      <c r="S23" s="377"/>
      <c r="T23" s="377"/>
      <c r="U23" s="377"/>
      <c r="V23" s="377"/>
      <c r="W23" s="377"/>
      <c r="X23" s="377"/>
      <c r="Y23" s="377"/>
      <c r="Z23" s="377"/>
      <c r="AA23" s="377"/>
      <c r="AB23" s="377"/>
      <c r="AC23" s="377"/>
      <c r="AD23" s="377"/>
      <c r="AE23" s="377"/>
      <c r="AF23" s="377"/>
      <c r="AG23" s="377"/>
    </row>
    <row r="25" spans="2:33" x14ac:dyDescent="0.2">
      <c r="B25" s="369" t="s">
        <v>803</v>
      </c>
      <c r="C25" s="369"/>
      <c r="D25" s="369"/>
      <c r="E25" s="369"/>
      <c r="F25" s="370">
        <v>685884.22623550496</v>
      </c>
      <c r="G25" s="370">
        <v>2746729.6392150065</v>
      </c>
      <c r="H25" s="370">
        <v>3120897.0483284793</v>
      </c>
      <c r="I25" s="370">
        <v>3313406.2920071348</v>
      </c>
      <c r="J25" s="370">
        <v>3351816.0718633677</v>
      </c>
      <c r="K25" s="370">
        <v>3380689.8722099997</v>
      </c>
      <c r="L25" s="370">
        <v>3380689.8722099923</v>
      </c>
      <c r="M25" s="370">
        <v>3380689.8722099997</v>
      </c>
      <c r="N25" s="370">
        <v>3380689.8722099974</v>
      </c>
      <c r="O25" s="370">
        <v>3380689.8722099904</v>
      </c>
      <c r="P25" s="370">
        <v>3378698.7118113562</v>
      </c>
      <c r="Q25" s="370">
        <v>3370465.3552253009</v>
      </c>
      <c r="R25" s="370">
        <v>3362231.9986392488</v>
      </c>
      <c r="S25" s="370">
        <v>3364674.4559789659</v>
      </c>
      <c r="T25" s="370">
        <v>3361735.8991746753</v>
      </c>
      <c r="U25" s="370">
        <v>3359139.5496842498</v>
      </c>
      <c r="V25" s="370">
        <v>3356799.8556792205</v>
      </c>
      <c r="W25" s="370">
        <v>3352920.2287617745</v>
      </c>
      <c r="X25" s="370">
        <v>3350419.7356183864</v>
      </c>
      <c r="Y25" s="370">
        <v>3347866.7599184387</v>
      </c>
      <c r="Z25" s="370">
        <v>3345274.4223010656</v>
      </c>
      <c r="AA25" s="370">
        <v>3342652.5632456266</v>
      </c>
      <c r="AB25" s="370">
        <v>3340207.8328185761</v>
      </c>
      <c r="AC25" s="370">
        <v>3341423.7109117885</v>
      </c>
      <c r="AD25" s="370">
        <v>3342810.4958173027</v>
      </c>
      <c r="AE25" s="370">
        <v>3344325.4608320626</v>
      </c>
      <c r="AF25" s="370">
        <v>3345936.5609287401</v>
      </c>
      <c r="AG25" s="370">
        <v>3346970.8505338612</v>
      </c>
    </row>
    <row r="26" spans="2:33" x14ac:dyDescent="0.2">
      <c r="B26" s="369" t="s">
        <v>793</v>
      </c>
      <c r="C26" s="369"/>
      <c r="D26" s="369"/>
      <c r="E26" s="369"/>
      <c r="F26" s="374">
        <v>1.4461732717552073E-3</v>
      </c>
      <c r="G26" s="374">
        <v>1.4995949562213512E-3</v>
      </c>
      <c r="H26" s="374">
        <v>1.4177443049620557E-3</v>
      </c>
      <c r="I26" s="374">
        <v>1.3959693286111298E-3</v>
      </c>
      <c r="J26" s="374">
        <v>1.4170506391894856E-3</v>
      </c>
      <c r="K26" s="374">
        <v>1.4359796306666959E-3</v>
      </c>
      <c r="L26" s="374">
        <v>1.4621144599448234E-3</v>
      </c>
      <c r="M26" s="374">
        <v>1.4877014629938636E-3</v>
      </c>
      <c r="N26" s="374">
        <v>1.5116534565480634E-3</v>
      </c>
      <c r="O26" s="374">
        <v>1.5328166049397296E-3</v>
      </c>
      <c r="P26" s="374">
        <v>1.5527108092845399E-3</v>
      </c>
      <c r="Q26" s="374">
        <v>1.5714480767659027E-3</v>
      </c>
      <c r="R26" s="374">
        <v>1.5882162340204763E-3</v>
      </c>
      <c r="S26" s="374">
        <v>1.6008176939716968E-3</v>
      </c>
      <c r="T26" s="374">
        <v>1.6140407451089157E-3</v>
      </c>
      <c r="U26" s="374">
        <v>1.6250078312038281E-3</v>
      </c>
      <c r="V26" s="374">
        <v>1.634832652409852E-3</v>
      </c>
      <c r="W26" s="374">
        <v>1.6440532706015159E-3</v>
      </c>
      <c r="X26" s="374">
        <v>1.6528942731875221E-3</v>
      </c>
      <c r="Y26" s="374">
        <v>1.6618002198151188E-3</v>
      </c>
      <c r="Z26" s="374">
        <v>1.6696036901190999E-3</v>
      </c>
      <c r="AA26" s="374">
        <v>1.6774541227820999E-3</v>
      </c>
      <c r="AB26" s="374">
        <v>1.6852853793129258E-3</v>
      </c>
      <c r="AC26" s="374">
        <v>1.6919709027312655E-3</v>
      </c>
      <c r="AD26" s="374">
        <v>1.6986277790741692E-3</v>
      </c>
      <c r="AE26" s="374">
        <v>1.7040807459855233E-3</v>
      </c>
      <c r="AF26" s="374">
        <v>1.7095202214880091E-3</v>
      </c>
      <c r="AG26" s="374">
        <v>1.7151657160639833E-3</v>
      </c>
    </row>
    <row r="27" spans="2:33" x14ac:dyDescent="0.2">
      <c r="B27" s="365"/>
      <c r="C27" s="365"/>
      <c r="D27" s="365"/>
      <c r="E27" s="365"/>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row>
    <row r="28" spans="2:33" x14ac:dyDescent="0.2">
      <c r="B28" s="365"/>
      <c r="C28" s="365"/>
      <c r="D28" s="365"/>
      <c r="E28" s="365"/>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row>
    <row r="30" spans="2:33" x14ac:dyDescent="0.2">
      <c r="B30" s="2"/>
      <c r="C30" s="2"/>
      <c r="D30" s="44" t="s">
        <v>12</v>
      </c>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row>
    <row r="31" spans="2:33" ht="10.5" x14ac:dyDescent="0.25">
      <c r="B31" s="33" t="s">
        <v>746</v>
      </c>
      <c r="D31" s="44">
        <v>1</v>
      </c>
      <c r="E31" s="44">
        <v>2</v>
      </c>
      <c r="F31" s="44">
        <v>3</v>
      </c>
      <c r="G31" s="44">
        <v>4</v>
      </c>
      <c r="H31" s="44">
        <v>5</v>
      </c>
      <c r="I31" s="44">
        <v>6</v>
      </c>
      <c r="J31" s="44">
        <v>7</v>
      </c>
      <c r="K31" s="44">
        <v>8</v>
      </c>
      <c r="L31" s="44">
        <v>9</v>
      </c>
      <c r="M31" s="44">
        <v>10</v>
      </c>
      <c r="N31" s="44">
        <v>11</v>
      </c>
      <c r="O31" s="44">
        <v>12</v>
      </c>
      <c r="P31" s="44">
        <v>13</v>
      </c>
      <c r="Q31" s="44">
        <v>14</v>
      </c>
      <c r="R31" s="44">
        <v>15</v>
      </c>
      <c r="S31" s="44">
        <v>16</v>
      </c>
      <c r="T31" s="44">
        <v>17</v>
      </c>
      <c r="U31" s="44">
        <v>18</v>
      </c>
      <c r="V31" s="44">
        <v>19</v>
      </c>
      <c r="W31" s="44">
        <v>20</v>
      </c>
      <c r="X31" s="44">
        <v>21</v>
      </c>
      <c r="Y31" s="44">
        <v>22</v>
      </c>
      <c r="Z31" s="44">
        <v>23</v>
      </c>
      <c r="AA31" s="44">
        <v>24</v>
      </c>
      <c r="AB31" s="44">
        <v>25</v>
      </c>
      <c r="AC31" s="44">
        <v>26</v>
      </c>
      <c r="AD31" s="44">
        <v>27</v>
      </c>
      <c r="AE31" s="44">
        <v>28</v>
      </c>
      <c r="AF31" s="44">
        <v>29</v>
      </c>
      <c r="AG31" s="44">
        <v>30</v>
      </c>
    </row>
    <row r="32" spans="2:33" ht="10.5" x14ac:dyDescent="0.25">
      <c r="B32" s="51"/>
      <c r="C32" s="200" t="s">
        <v>11</v>
      </c>
      <c r="D32" s="52">
        <v>2021</v>
      </c>
      <c r="E32" s="52">
        <v>2022</v>
      </c>
      <c r="F32" s="379">
        <v>2023</v>
      </c>
      <c r="G32" s="379">
        <v>2024</v>
      </c>
      <c r="H32" s="379">
        <v>2025</v>
      </c>
      <c r="I32" s="379">
        <v>2026</v>
      </c>
      <c r="J32" s="379">
        <v>2027</v>
      </c>
      <c r="K32" s="379">
        <v>2028</v>
      </c>
      <c r="L32" s="379">
        <v>2029</v>
      </c>
      <c r="M32" s="379">
        <v>2030</v>
      </c>
      <c r="N32" s="379">
        <v>2031</v>
      </c>
      <c r="O32" s="379">
        <v>2032</v>
      </c>
      <c r="P32" s="379">
        <v>2033</v>
      </c>
      <c r="Q32" s="379">
        <v>2034</v>
      </c>
      <c r="R32" s="379">
        <v>2035</v>
      </c>
      <c r="S32" s="379">
        <v>2036</v>
      </c>
      <c r="T32" s="379">
        <v>2037</v>
      </c>
      <c r="U32" s="379">
        <v>2038</v>
      </c>
      <c r="V32" s="379">
        <v>2039</v>
      </c>
      <c r="W32" s="379">
        <v>2040</v>
      </c>
      <c r="X32" s="379">
        <v>2041</v>
      </c>
      <c r="Y32" s="379">
        <v>2042</v>
      </c>
      <c r="Z32" s="379">
        <v>2043</v>
      </c>
      <c r="AA32" s="379">
        <v>2044</v>
      </c>
      <c r="AB32" s="379">
        <v>2045</v>
      </c>
      <c r="AC32" s="379">
        <v>2046</v>
      </c>
      <c r="AD32" s="379">
        <v>2047</v>
      </c>
      <c r="AE32" s="379">
        <v>2048</v>
      </c>
      <c r="AF32" s="379">
        <v>2049</v>
      </c>
      <c r="AG32" s="379">
        <v>2050</v>
      </c>
    </row>
    <row r="33" spans="2:33" x14ac:dyDescent="0.2">
      <c r="B33" s="204" t="s">
        <v>676</v>
      </c>
      <c r="C33" s="380">
        <v>2610275.8042606055</v>
      </c>
      <c r="D33" s="357">
        <v>0</v>
      </c>
      <c r="E33" s="357">
        <v>0</v>
      </c>
      <c r="F33" s="357">
        <v>19032.071981591474</v>
      </c>
      <c r="G33" s="357">
        <v>74286.402008978184</v>
      </c>
      <c r="H33" s="357">
        <v>88334.559829022677</v>
      </c>
      <c r="I33" s="357">
        <v>95605.159847238596</v>
      </c>
      <c r="J33" s="357">
        <v>96942.272224033848</v>
      </c>
      <c r="K33" s="357">
        <v>98054.445423174839</v>
      </c>
      <c r="L33" s="357">
        <v>98054.445423174839</v>
      </c>
      <c r="M33" s="357">
        <v>98054.445423174839</v>
      </c>
      <c r="N33" s="357">
        <v>98054.445423174839</v>
      </c>
      <c r="O33" s="357">
        <v>98054.445423174839</v>
      </c>
      <c r="P33" s="357">
        <v>97977.749068556863</v>
      </c>
      <c r="Q33" s="357">
        <v>97660.613172898782</v>
      </c>
      <c r="R33" s="357">
        <v>97343.477277240774</v>
      </c>
      <c r="S33" s="357">
        <v>97437.556877455165</v>
      </c>
      <c r="T33" s="357">
        <v>97324.36830918015</v>
      </c>
      <c r="U33" s="357">
        <v>97224.36102630815</v>
      </c>
      <c r="V33" s="357">
        <v>97134.239707488421</v>
      </c>
      <c r="W33" s="357">
        <v>96984.80260435502</v>
      </c>
      <c r="X33" s="357">
        <v>96888.487556618798</v>
      </c>
      <c r="Y33" s="357">
        <v>96790.150963671142</v>
      </c>
      <c r="Z33" s="357">
        <v>96690.298211814865</v>
      </c>
      <c r="AA33" s="357">
        <v>96589.308340777192</v>
      </c>
      <c r="AB33" s="357">
        <v>96495.141184828084</v>
      </c>
      <c r="AC33" s="357">
        <v>96541.9748891708</v>
      </c>
      <c r="AD33" s="357">
        <v>96595.391654070874</v>
      </c>
      <c r="AE33" s="357">
        <v>96653.745714389108</v>
      </c>
      <c r="AF33" s="357">
        <v>96715.802746270871</v>
      </c>
      <c r="AG33" s="357">
        <v>96755.641948771285</v>
      </c>
    </row>
    <row r="34" spans="2:33" x14ac:dyDescent="0.2">
      <c r="B34" s="16" t="s">
        <v>677</v>
      </c>
      <c r="C34" s="186">
        <v>3460133.0428570812</v>
      </c>
      <c r="D34" s="10">
        <v>0</v>
      </c>
      <c r="E34" s="10">
        <v>0</v>
      </c>
      <c r="F34" s="10">
        <v>25228.560533737535</v>
      </c>
      <c r="G34" s="10">
        <v>98472.672430505947</v>
      </c>
      <c r="H34" s="10">
        <v>117094.64907568123</v>
      </c>
      <c r="I34" s="10">
        <v>126732.42119285115</v>
      </c>
      <c r="J34" s="10">
        <v>128504.87248302159</v>
      </c>
      <c r="K34" s="10">
        <v>129979.14858420848</v>
      </c>
      <c r="L34" s="10">
        <v>129979.14858420848</v>
      </c>
      <c r="M34" s="10">
        <v>129979.14858420848</v>
      </c>
      <c r="N34" s="10">
        <v>129979.14858420848</v>
      </c>
      <c r="O34" s="10">
        <v>129979.14858420848</v>
      </c>
      <c r="P34" s="10">
        <v>129877.48132343582</v>
      </c>
      <c r="Q34" s="10">
        <v>129457.09188035419</v>
      </c>
      <c r="R34" s="10">
        <v>129036.70243727266</v>
      </c>
      <c r="S34" s="10">
        <v>129161.41260499871</v>
      </c>
      <c r="T34" s="10">
        <v>129011.37194472717</v>
      </c>
      <c r="U34" s="10">
        <v>128878.80415115265</v>
      </c>
      <c r="V34" s="10">
        <v>128759.34100760092</v>
      </c>
      <c r="W34" s="10">
        <v>128561.24996391246</v>
      </c>
      <c r="X34" s="10">
        <v>128433.57652854118</v>
      </c>
      <c r="Y34" s="10">
        <v>128303.22337044777</v>
      </c>
      <c r="Z34" s="10">
        <v>128170.86042031273</v>
      </c>
      <c r="AA34" s="10">
        <v>128036.99012614648</v>
      </c>
      <c r="AB34" s="10">
        <v>127912.16389616746</v>
      </c>
      <c r="AC34" s="10">
        <v>127974.24578331943</v>
      </c>
      <c r="AD34" s="10">
        <v>128045.05405307068</v>
      </c>
      <c r="AE34" s="10">
        <v>128122.40710977161</v>
      </c>
      <c r="AF34" s="10">
        <v>128204.66875668462</v>
      </c>
      <c r="AG34" s="10">
        <v>128257.47886232472</v>
      </c>
    </row>
    <row r="35" spans="2:33" x14ac:dyDescent="0.2">
      <c r="B35" s="16" t="s">
        <v>678</v>
      </c>
      <c r="C35" s="186">
        <v>229677.69485097862</v>
      </c>
      <c r="D35" s="10">
        <v>0</v>
      </c>
      <c r="E35" s="10">
        <v>0</v>
      </c>
      <c r="F35" s="10">
        <v>1674.628563707673</v>
      </c>
      <c r="G35" s="10">
        <v>6536.4470468392656</v>
      </c>
      <c r="H35" s="10">
        <v>7772.5419069088612</v>
      </c>
      <c r="I35" s="10">
        <v>8412.2806845666273</v>
      </c>
      <c r="J35" s="10">
        <v>8529.9329602218568</v>
      </c>
      <c r="K35" s="10">
        <v>8627.7928784101168</v>
      </c>
      <c r="L35" s="10">
        <v>8627.7928784101168</v>
      </c>
      <c r="M35" s="10">
        <v>8627.7928784101168</v>
      </c>
      <c r="N35" s="10">
        <v>8627.7928784101168</v>
      </c>
      <c r="O35" s="10">
        <v>8627.7928784101168</v>
      </c>
      <c r="P35" s="10">
        <v>8621.0443800700668</v>
      </c>
      <c r="Q35" s="10">
        <v>8593.1396500984847</v>
      </c>
      <c r="R35" s="10">
        <v>8565.234920126908</v>
      </c>
      <c r="S35" s="10">
        <v>8573.5129670959195</v>
      </c>
      <c r="T35" s="10">
        <v>8563.5535254911429</v>
      </c>
      <c r="U35" s="10">
        <v>8554.7539027996027</v>
      </c>
      <c r="V35" s="10">
        <v>8546.8241442929866</v>
      </c>
      <c r="W35" s="10">
        <v>8533.6752006768165</v>
      </c>
      <c r="X35" s="10">
        <v>8525.2004570855752</v>
      </c>
      <c r="Y35" s="10">
        <v>8516.5478380976328</v>
      </c>
      <c r="Z35" s="10">
        <v>8507.7618125621557</v>
      </c>
      <c r="AA35" s="10">
        <v>8498.8757321160301</v>
      </c>
      <c r="AB35" s="10">
        <v>8490.5899811337931</v>
      </c>
      <c r="AC35" s="10">
        <v>8494.710870289342</v>
      </c>
      <c r="AD35" s="10">
        <v>8499.411001750017</v>
      </c>
      <c r="AE35" s="10">
        <v>8504.5455649395517</v>
      </c>
      <c r="AF35" s="10">
        <v>8510.0059519257193</v>
      </c>
      <c r="AG35" s="10">
        <v>8513.5113961320603</v>
      </c>
    </row>
    <row r="36" spans="2:33" x14ac:dyDescent="0.2">
      <c r="B36" s="16" t="s">
        <v>679</v>
      </c>
      <c r="C36" s="186">
        <v>12007305.522481222</v>
      </c>
      <c r="D36" s="10">
        <v>0</v>
      </c>
      <c r="E36" s="10">
        <v>0</v>
      </c>
      <c r="F36" s="10">
        <v>100876.86239862505</v>
      </c>
      <c r="G36" s="10">
        <v>432629.80785556132</v>
      </c>
      <c r="H36" s="10">
        <v>437605.45730025275</v>
      </c>
      <c r="I36" s="10">
        <v>439580.39433236845</v>
      </c>
      <c r="J36" s="10">
        <v>441525.54169143824</v>
      </c>
      <c r="K36" s="10">
        <v>441525.54169144109</v>
      </c>
      <c r="L36" s="10">
        <v>441525.54169143719</v>
      </c>
      <c r="M36" s="10">
        <v>441525.54169144109</v>
      </c>
      <c r="N36" s="10">
        <v>441525.54169143998</v>
      </c>
      <c r="O36" s="10">
        <v>441525.54169143608</v>
      </c>
      <c r="P36" s="10">
        <v>441525.5416914369</v>
      </c>
      <c r="Q36" s="10">
        <v>441525.54169143591</v>
      </c>
      <c r="R36" s="10">
        <v>441525.54169143591</v>
      </c>
      <c r="S36" s="10">
        <v>441525.5416914348</v>
      </c>
      <c r="T36" s="10">
        <v>441525.5416914387</v>
      </c>
      <c r="U36" s="10">
        <v>441525.54169143859</v>
      </c>
      <c r="V36" s="10">
        <v>441525.54169143474</v>
      </c>
      <c r="W36" s="10">
        <v>441525.54169143573</v>
      </c>
      <c r="X36" s="10">
        <v>441525.54169143573</v>
      </c>
      <c r="Y36" s="10">
        <v>441525.54169143457</v>
      </c>
      <c r="Z36" s="10">
        <v>441525.54169143079</v>
      </c>
      <c r="AA36" s="10">
        <v>441525.5416914259</v>
      </c>
      <c r="AB36" s="10">
        <v>441525.54169142299</v>
      </c>
      <c r="AC36" s="10">
        <v>441525.541691427</v>
      </c>
      <c r="AD36" s="10">
        <v>441525.54169142665</v>
      </c>
      <c r="AE36" s="10">
        <v>441525.5416914305</v>
      </c>
      <c r="AF36" s="10">
        <v>441525.5416914305</v>
      </c>
      <c r="AG36" s="10">
        <v>441525.5416914305</v>
      </c>
    </row>
    <row r="37" spans="2:33" x14ac:dyDescent="0.2">
      <c r="B37" s="202"/>
      <c r="C37" s="381"/>
      <c r="D37" s="375"/>
      <c r="E37" s="375"/>
      <c r="F37" s="375"/>
      <c r="G37" s="375"/>
      <c r="H37" s="375"/>
    </row>
    <row r="38" spans="2:33" x14ac:dyDescent="0.2">
      <c r="B38" s="16" t="s">
        <v>747</v>
      </c>
      <c r="C38" s="382">
        <v>402.30351689652929</v>
      </c>
      <c r="D38" s="383">
        <v>0</v>
      </c>
      <c r="E38" s="383">
        <v>0</v>
      </c>
      <c r="F38" s="383">
        <v>3.3113520795402089</v>
      </c>
      <c r="G38" s="383">
        <v>14.027896413827378</v>
      </c>
      <c r="H38" s="383">
        <v>14.501209443209765</v>
      </c>
      <c r="I38" s="383">
        <v>14.729147366478097</v>
      </c>
      <c r="J38" s="383">
        <v>14.815937713416838</v>
      </c>
      <c r="K38" s="383">
        <v>14.84223604061842</v>
      </c>
      <c r="L38" s="383">
        <v>14.84223604061831</v>
      </c>
      <c r="M38" s="383">
        <v>14.84223604061842</v>
      </c>
      <c r="N38" s="383">
        <v>14.84223604061839</v>
      </c>
      <c r="O38" s="383">
        <v>14.842236040618278</v>
      </c>
      <c r="P38" s="383">
        <v>14.840422486910605</v>
      </c>
      <c r="Q38" s="383">
        <v>14.832923525815486</v>
      </c>
      <c r="R38" s="383">
        <v>14.825424564720404</v>
      </c>
      <c r="S38" s="383">
        <v>14.827649160773698</v>
      </c>
      <c r="T38" s="383">
        <v>14.824972716128077</v>
      </c>
      <c r="U38" s="383">
        <v>14.82260795473162</v>
      </c>
      <c r="V38" s="383">
        <v>14.82047695577201</v>
      </c>
      <c r="W38" s="383">
        <v>14.8169433821908</v>
      </c>
      <c r="X38" s="383">
        <v>14.814665926987102</v>
      </c>
      <c r="Y38" s="383">
        <v>14.812340670543904</v>
      </c>
      <c r="Z38" s="383">
        <v>14.809979563171028</v>
      </c>
      <c r="AA38" s="383">
        <v>14.807591567600925</v>
      </c>
      <c r="AB38" s="383">
        <v>14.805364901214078</v>
      </c>
      <c r="AC38" s="383">
        <v>14.806472325922694</v>
      </c>
      <c r="AD38" s="383">
        <v>14.807735412969265</v>
      </c>
      <c r="AE38" s="383">
        <v>14.809115246769514</v>
      </c>
      <c r="AF38" s="383">
        <v>14.810582640634824</v>
      </c>
      <c r="AG38" s="383">
        <v>14.811524674109116</v>
      </c>
    </row>
    <row r="39" spans="2:33" x14ac:dyDescent="0.2">
      <c r="B39" s="16" t="s">
        <v>748</v>
      </c>
      <c r="C39" s="382">
        <v>41.704489645800436</v>
      </c>
      <c r="D39" s="383">
        <v>0</v>
      </c>
      <c r="E39" s="383">
        <v>0</v>
      </c>
      <c r="F39" s="383">
        <v>0.32582926932934658</v>
      </c>
      <c r="G39" s="383">
        <v>1.3352443232395419</v>
      </c>
      <c r="H39" s="383">
        <v>1.4623499556173765</v>
      </c>
      <c r="I39" s="383">
        <v>1.5271537285859453</v>
      </c>
      <c r="J39" s="383">
        <v>1.5416533106475623</v>
      </c>
      <c r="K39" s="383">
        <v>1.5510732178027815</v>
      </c>
      <c r="L39" s="383">
        <v>1.5510732178027751</v>
      </c>
      <c r="M39" s="383">
        <v>1.5510732178027815</v>
      </c>
      <c r="N39" s="383">
        <v>1.5510732178027797</v>
      </c>
      <c r="O39" s="383">
        <v>1.5510732178027733</v>
      </c>
      <c r="P39" s="383">
        <v>1.550423613460391</v>
      </c>
      <c r="Q39" s="383">
        <v>1.5477375294089197</v>
      </c>
      <c r="R39" s="383">
        <v>1.54505144535745</v>
      </c>
      <c r="S39" s="383">
        <v>1.5458482826665148</v>
      </c>
      <c r="T39" s="383">
        <v>1.5448895958315874</v>
      </c>
      <c r="U39" s="383">
        <v>1.5440425521155303</v>
      </c>
      <c r="V39" s="383">
        <v>1.5432792407386242</v>
      </c>
      <c r="W39" s="383">
        <v>1.5420135353267814</v>
      </c>
      <c r="X39" s="383">
        <v>1.5411977641788828</v>
      </c>
      <c r="Y39" s="383">
        <v>1.540364870906284</v>
      </c>
      <c r="Z39" s="383">
        <v>1.5395191360401572</v>
      </c>
      <c r="AA39" s="383">
        <v>1.5386637699788859</v>
      </c>
      <c r="AB39" s="383">
        <v>1.5378661910884739</v>
      </c>
      <c r="AC39" s="383">
        <v>1.5382628641489211</v>
      </c>
      <c r="AD39" s="383">
        <v>1.5387152945494007</v>
      </c>
      <c r="AE39" s="383">
        <v>1.539209542954918</v>
      </c>
      <c r="AF39" s="383">
        <v>1.5397351548642013</v>
      </c>
      <c r="AG39" s="383">
        <v>1.5400725857508488</v>
      </c>
    </row>
    <row r="40" spans="2:33" x14ac:dyDescent="0.2">
      <c r="B40" s="16" t="s">
        <v>749</v>
      </c>
      <c r="C40" s="382">
        <v>13.071305191315666</v>
      </c>
      <c r="D40" s="383">
        <v>0</v>
      </c>
      <c r="E40" s="383">
        <v>0</v>
      </c>
      <c r="F40" s="383">
        <v>0.10595556699753425</v>
      </c>
      <c r="G40" s="383">
        <v>0.44463723043474312</v>
      </c>
      <c r="H40" s="383">
        <v>0.46732804584843707</v>
      </c>
      <c r="I40" s="383">
        <v>0.47859207725040975</v>
      </c>
      <c r="J40" s="383">
        <v>0.48192758114334239</v>
      </c>
      <c r="K40" s="383">
        <v>0.48340924326956741</v>
      </c>
      <c r="L40" s="383">
        <v>0.48340924326956436</v>
      </c>
      <c r="M40" s="383">
        <v>0.48340924326956741</v>
      </c>
      <c r="N40" s="383">
        <v>0.48340924326956658</v>
      </c>
      <c r="O40" s="383">
        <v>0.48340924326956347</v>
      </c>
      <c r="P40" s="383">
        <v>0.4833070666625891</v>
      </c>
      <c r="Q40" s="383">
        <v>0.48288457109640737</v>
      </c>
      <c r="R40" s="383">
        <v>0.48246207553022658</v>
      </c>
      <c r="S40" s="383">
        <v>0.48258741048758264</v>
      </c>
      <c r="T40" s="383">
        <v>0.48243661813360345</v>
      </c>
      <c r="U40" s="383">
        <v>0.48230338618421598</v>
      </c>
      <c r="V40" s="383">
        <v>0.48218332453827184</v>
      </c>
      <c r="W40" s="383">
        <v>0.481984241071654</v>
      </c>
      <c r="X40" s="383">
        <v>0.48185592800087845</v>
      </c>
      <c r="Y40" s="383">
        <v>0.48172492178214749</v>
      </c>
      <c r="Z40" s="383">
        <v>0.48159189570244854</v>
      </c>
      <c r="AA40" s="383">
        <v>0.48145735472702444</v>
      </c>
      <c r="AB40" s="383">
        <v>0.48133190312594804</v>
      </c>
      <c r="AC40" s="383">
        <v>0.48139429603922135</v>
      </c>
      <c r="AD40" s="383">
        <v>0.48146545905368582</v>
      </c>
      <c r="AE40" s="383">
        <v>0.48154319964404985</v>
      </c>
      <c r="AF40" s="383">
        <v>0.48162587341633284</v>
      </c>
      <c r="AG40" s="383">
        <v>0.48167894809708345</v>
      </c>
    </row>
    <row r="41" spans="2:33" ht="13" x14ac:dyDescent="0.35">
      <c r="B41" s="16" t="s">
        <v>836</v>
      </c>
      <c r="C41" s="382">
        <v>9.9632361458919905E-2</v>
      </c>
      <c r="D41" s="384">
        <v>0</v>
      </c>
      <c r="E41" s="384">
        <v>0</v>
      </c>
      <c r="F41" s="384">
        <v>7.9441880249189441E-4</v>
      </c>
      <c r="G41" s="384">
        <v>3.29910654446516E-3</v>
      </c>
      <c r="H41" s="384">
        <v>3.5311197049601685E-3</v>
      </c>
      <c r="I41" s="384">
        <v>3.6481366895241992E-3</v>
      </c>
      <c r="J41" s="384">
        <v>3.6777248120671304E-3</v>
      </c>
      <c r="K41" s="384">
        <v>3.6940840047595151E-3</v>
      </c>
      <c r="L41" s="384">
        <v>3.6940840047594951E-3</v>
      </c>
      <c r="M41" s="384">
        <v>3.6940840047595151E-3</v>
      </c>
      <c r="N41" s="384">
        <v>3.6940840047595099E-3</v>
      </c>
      <c r="O41" s="384">
        <v>3.6940840047594908E-3</v>
      </c>
      <c r="P41" s="384">
        <v>3.6929558617283843E-3</v>
      </c>
      <c r="Q41" s="384">
        <v>3.6882910422283725E-3</v>
      </c>
      <c r="R41" s="384">
        <v>3.6836262227283667E-3</v>
      </c>
      <c r="S41" s="384">
        <v>3.6850100596249142E-3</v>
      </c>
      <c r="T41" s="384">
        <v>3.683345144843302E-3</v>
      </c>
      <c r="U41" s="384">
        <v>3.6818741163988037E-3</v>
      </c>
      <c r="V41" s="384">
        <v>3.680548502707139E-3</v>
      </c>
      <c r="W41" s="384">
        <v>3.6783504004983905E-3</v>
      </c>
      <c r="X41" s="384">
        <v>3.6769336819276596E-3</v>
      </c>
      <c r="Y41" s="384">
        <v>3.6754872280174316E-3</v>
      </c>
      <c r="Z41" s="384">
        <v>3.6740184726025706E-3</v>
      </c>
      <c r="AA41" s="384">
        <v>3.6725329910592395E-3</v>
      </c>
      <c r="AB41" s="384">
        <v>3.6711478662867047E-3</v>
      </c>
      <c r="AC41" s="384">
        <v>3.6718367532284639E-3</v>
      </c>
      <c r="AD41" s="384">
        <v>3.6726224718113933E-3</v>
      </c>
      <c r="AE41" s="384">
        <v>3.6734808141252401E-3</v>
      </c>
      <c r="AF41" s="384">
        <v>3.6743936242372398E-3</v>
      </c>
      <c r="AG41" s="384">
        <v>3.6749796275602101E-3</v>
      </c>
    </row>
    <row r="42" spans="2:33" x14ac:dyDescent="0.2">
      <c r="B42" s="385"/>
      <c r="C42" s="386"/>
      <c r="D42" s="387"/>
      <c r="E42" s="387"/>
      <c r="F42" s="387"/>
      <c r="G42" s="387"/>
      <c r="H42" s="387"/>
    </row>
    <row r="43" spans="2:33" x14ac:dyDescent="0.2">
      <c r="B43" s="16" t="s">
        <v>750</v>
      </c>
      <c r="C43" s="186">
        <v>15210834.775238302</v>
      </c>
      <c r="D43" s="10">
        <v>0</v>
      </c>
      <c r="E43" s="10">
        <v>0</v>
      </c>
      <c r="F43" s="10">
        <v>103467.31023349109</v>
      </c>
      <c r="G43" s="10">
        <v>448137.4005649903</v>
      </c>
      <c r="H43" s="10">
        <v>472986.35016949882</v>
      </c>
      <c r="I43" s="10">
        <v>490173.55418470502</v>
      </c>
      <c r="J43" s="10">
        <v>502725.87597496249</v>
      </c>
      <c r="K43" s="10">
        <v>513136.59996254451</v>
      </c>
      <c r="L43" s="10">
        <v>522475.68608185893</v>
      </c>
      <c r="M43" s="10">
        <v>531619.01058829541</v>
      </c>
      <c r="N43" s="10">
        <v>540178.0766587659</v>
      </c>
      <c r="O43" s="10">
        <v>547740.5697319844</v>
      </c>
      <c r="P43" s="10">
        <v>554574.32990657631</v>
      </c>
      <c r="Q43" s="10">
        <v>560114.18797392456</v>
      </c>
      <c r="R43" s="10">
        <v>564925.47781900817</v>
      </c>
      <c r="S43" s="10">
        <v>569756.33252318203</v>
      </c>
      <c r="T43" s="10">
        <v>574039.82129989017</v>
      </c>
      <c r="U43" s="10">
        <v>577564.12905321072</v>
      </c>
      <c r="V43" s="10">
        <v>580714.98863400449</v>
      </c>
      <c r="W43" s="10">
        <v>583421.35661431763</v>
      </c>
      <c r="X43" s="10">
        <v>586190.00640614983</v>
      </c>
      <c r="Y43" s="10">
        <v>588969.8803411515</v>
      </c>
      <c r="Z43" s="10">
        <v>591349.27692673984</v>
      </c>
      <c r="AA43" s="10">
        <v>593737.19288400922</v>
      </c>
      <c r="AB43" s="10">
        <v>596141.23188866186</v>
      </c>
      <c r="AC43" s="10">
        <v>598689.8030398254</v>
      </c>
      <c r="AD43" s="10">
        <v>601255.58679505647</v>
      </c>
      <c r="AE43" s="10">
        <v>603416.20442905801</v>
      </c>
      <c r="AF43" s="10">
        <v>605588.1612386998</v>
      </c>
      <c r="AG43" s="10">
        <v>607746.37331373978</v>
      </c>
    </row>
    <row r="44" spans="2:33" x14ac:dyDescent="0.2">
      <c r="B44" s="16" t="s">
        <v>751</v>
      </c>
      <c r="C44" s="186">
        <v>125442.18688159312</v>
      </c>
      <c r="D44" s="10">
        <v>0</v>
      </c>
      <c r="E44" s="10">
        <v>0</v>
      </c>
      <c r="F44" s="10">
        <v>809.41291542756608</v>
      </c>
      <c r="G44" s="10">
        <v>3391.2641315697992</v>
      </c>
      <c r="H44" s="10">
        <v>3792.0838742091241</v>
      </c>
      <c r="I44" s="10">
        <v>4040.5200095725677</v>
      </c>
      <c r="J44" s="10">
        <v>4158.8288848603261</v>
      </c>
      <c r="K44" s="10">
        <v>4263.3225670397433</v>
      </c>
      <c r="L44" s="10">
        <v>4340.9150377598489</v>
      </c>
      <c r="M44" s="10">
        <v>4416.8810509206651</v>
      </c>
      <c r="N44" s="10">
        <v>4487.9928358404823</v>
      </c>
      <c r="O44" s="10">
        <v>4550.8247355422309</v>
      </c>
      <c r="P44" s="10">
        <v>4606.2351834506762</v>
      </c>
      <c r="Q44" s="10">
        <v>4646.5366318757342</v>
      </c>
      <c r="R44" s="10">
        <v>4680.6827116335235</v>
      </c>
      <c r="S44" s="10">
        <v>4722.4347164582423</v>
      </c>
      <c r="T44" s="10">
        <v>4755.8462061840655</v>
      </c>
      <c r="U44" s="10">
        <v>4783.1840383673916</v>
      </c>
      <c r="V44" s="10">
        <v>4807.592016947965</v>
      </c>
      <c r="W44" s="10">
        <v>4827.1869979365056</v>
      </c>
      <c r="X44" s="10">
        <v>4848.2739750857017</v>
      </c>
      <c r="Y44" s="10">
        <v>4869.3975774333603</v>
      </c>
      <c r="Z44" s="10">
        <v>4887.1642834682134</v>
      </c>
      <c r="AA44" s="10">
        <v>4904.9636312660959</v>
      </c>
      <c r="AB44" s="10">
        <v>4923.0112720742136</v>
      </c>
      <c r="AC44" s="10">
        <v>4944.9630809545506</v>
      </c>
      <c r="AD44" s="10">
        <v>4967.1924357568651</v>
      </c>
      <c r="AE44" s="10">
        <v>4986.1786978942428</v>
      </c>
      <c r="AF44" s="10">
        <v>5005.3389715840422</v>
      </c>
      <c r="AG44" s="10">
        <v>5023.9584104793803</v>
      </c>
    </row>
    <row r="45" spans="2:33" x14ac:dyDescent="0.2">
      <c r="B45" s="16" t="s">
        <v>752</v>
      </c>
      <c r="C45" s="186">
        <v>1242766.7925303169</v>
      </c>
      <c r="D45" s="10">
        <v>0</v>
      </c>
      <c r="E45" s="10">
        <v>0</v>
      </c>
      <c r="F45" s="10">
        <v>8323.5676531551817</v>
      </c>
      <c r="G45" s="10">
        <v>35711.854134673435</v>
      </c>
      <c r="H45" s="10">
        <v>38322.529044306335</v>
      </c>
      <c r="I45" s="10">
        <v>40042.917133467032</v>
      </c>
      <c r="J45" s="10">
        <v>41112.303652287213</v>
      </c>
      <c r="K45" s="10">
        <v>42018.112819305294</v>
      </c>
      <c r="L45" s="10">
        <v>42782.842472616379</v>
      </c>
      <c r="M45" s="10">
        <v>43531.542215887443</v>
      </c>
      <c r="N45" s="10">
        <v>44232.400045563154</v>
      </c>
      <c r="O45" s="10">
        <v>44851.653646200757</v>
      </c>
      <c r="P45" s="10">
        <v>45407.184887177165</v>
      </c>
      <c r="Q45" s="10">
        <v>45843.849659448286</v>
      </c>
      <c r="R45" s="10">
        <v>46220.553015216814</v>
      </c>
      <c r="S45" s="10">
        <v>46620.913788760641</v>
      </c>
      <c r="T45" s="10">
        <v>46965.215186020207</v>
      </c>
      <c r="U45" s="10">
        <v>47248.044196705363</v>
      </c>
      <c r="V45" s="10">
        <v>47500.805740785116</v>
      </c>
      <c r="W45" s="10">
        <v>47713.851494845869</v>
      </c>
      <c r="X45" s="10">
        <v>47934.88482094169</v>
      </c>
      <c r="Y45" s="10">
        <v>48156.66943772247</v>
      </c>
      <c r="Z45" s="10">
        <v>48345.573358164547</v>
      </c>
      <c r="AA45" s="10">
        <v>48535.061873309387</v>
      </c>
      <c r="AB45" s="10">
        <v>48726.209411954951</v>
      </c>
      <c r="AC45" s="10">
        <v>48937.202181119515</v>
      </c>
      <c r="AD45" s="10">
        <v>49150.003047735197</v>
      </c>
      <c r="AE45" s="10">
        <v>49329.991918544496</v>
      </c>
      <c r="AF45" s="10">
        <v>49511.145755074511</v>
      </c>
      <c r="AG45" s="10">
        <v>49689.909939328521</v>
      </c>
    </row>
    <row r="46" spans="2:33" x14ac:dyDescent="0.2">
      <c r="B46" s="16" t="s">
        <v>753</v>
      </c>
      <c r="C46" s="186">
        <v>3004.5871206765837</v>
      </c>
      <c r="D46" s="10">
        <v>0</v>
      </c>
      <c r="E46" s="10">
        <v>0</v>
      </c>
      <c r="F46" s="10">
        <v>19.790667720562631</v>
      </c>
      <c r="G46" s="10">
        <v>84.028790942672231</v>
      </c>
      <c r="H46" s="10">
        <v>91.826906923939831</v>
      </c>
      <c r="I46" s="10">
        <v>96.795797959437778</v>
      </c>
      <c r="J46" s="10">
        <v>99.493442703387799</v>
      </c>
      <c r="K46" s="10">
        <v>101.82479828205034</v>
      </c>
      <c r="L46" s="10">
        <v>103.67800961078309</v>
      </c>
      <c r="M46" s="10">
        <v>105.49237477897239</v>
      </c>
      <c r="N46" s="10">
        <v>107.19080201291369</v>
      </c>
      <c r="O46" s="10">
        <v>108.69147324109393</v>
      </c>
      <c r="P46" s="10">
        <v>110.02737407935494</v>
      </c>
      <c r="Q46" s="10">
        <v>111.04221925256039</v>
      </c>
      <c r="R46" s="10">
        <v>111.91098316861401</v>
      </c>
      <c r="S46" s="10">
        <v>112.89343045245693</v>
      </c>
      <c r="T46" s="10">
        <v>113.71131103377918</v>
      </c>
      <c r="U46" s="10">
        <v>114.3819929673851</v>
      </c>
      <c r="V46" s="10">
        <v>114.98111967374182</v>
      </c>
      <c r="W46" s="10">
        <v>115.47552149966273</v>
      </c>
      <c r="X46" s="10">
        <v>115.99665816807914</v>
      </c>
      <c r="Y46" s="10">
        <v>116.51918674781695</v>
      </c>
      <c r="Z46" s="10">
        <v>116.96180973073172</v>
      </c>
      <c r="AA46" s="10">
        <v>117.4055606381467</v>
      </c>
      <c r="AB46" s="10">
        <v>117.85419758216626</v>
      </c>
      <c r="AC46" s="10">
        <v>118.37139330910523</v>
      </c>
      <c r="AD46" s="10">
        <v>118.89398926762297</v>
      </c>
      <c r="AE46" s="10">
        <v>119.33800264337275</v>
      </c>
      <c r="AF46" s="10">
        <v>119.78544331473425</v>
      </c>
      <c r="AG46" s="10">
        <v>120.22386297143885</v>
      </c>
    </row>
    <row r="47" spans="2:33" x14ac:dyDescent="0.2">
      <c r="B47" s="388"/>
      <c r="C47" s="389"/>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row>
    <row r="48" spans="2:33" x14ac:dyDescent="0.2">
      <c r="B48" s="203"/>
      <c r="C48" s="391"/>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row>
    <row r="49" spans="2:33" x14ac:dyDescent="0.2">
      <c r="B49" s="44" t="s">
        <v>712</v>
      </c>
      <c r="C49" s="186">
        <v>106122.77909999994</v>
      </c>
      <c r="D49" s="46">
        <v>0</v>
      </c>
      <c r="E49" s="46">
        <v>0</v>
      </c>
      <c r="F49" s="46">
        <v>0</v>
      </c>
      <c r="G49" s="46">
        <v>3930.4732999999978</v>
      </c>
      <c r="H49" s="46">
        <v>3930.4732999999978</v>
      </c>
      <c r="I49" s="46">
        <v>3930.4732999999978</v>
      </c>
      <c r="J49" s="46">
        <v>3930.4732999999978</v>
      </c>
      <c r="K49" s="46">
        <v>3930.4732999999978</v>
      </c>
      <c r="L49" s="46">
        <v>3930.4732999999978</v>
      </c>
      <c r="M49" s="46">
        <v>3930.4732999999978</v>
      </c>
      <c r="N49" s="46">
        <v>3930.4732999999978</v>
      </c>
      <c r="O49" s="46">
        <v>3930.4732999999978</v>
      </c>
      <c r="P49" s="46">
        <v>3930.4732999999978</v>
      </c>
      <c r="Q49" s="46">
        <v>3930.4732999999978</v>
      </c>
      <c r="R49" s="46">
        <v>3930.4732999999978</v>
      </c>
      <c r="S49" s="46">
        <v>3930.4732999999978</v>
      </c>
      <c r="T49" s="46">
        <v>3930.4732999999978</v>
      </c>
      <c r="U49" s="46">
        <v>3930.4732999999978</v>
      </c>
      <c r="V49" s="46">
        <v>3930.4732999999978</v>
      </c>
      <c r="W49" s="46">
        <v>3930.4732999999978</v>
      </c>
      <c r="X49" s="46">
        <v>3930.4732999999978</v>
      </c>
      <c r="Y49" s="46">
        <v>3930.4732999999978</v>
      </c>
      <c r="Z49" s="46">
        <v>3930.4732999999978</v>
      </c>
      <c r="AA49" s="46">
        <v>3930.4732999999978</v>
      </c>
      <c r="AB49" s="46">
        <v>3930.4732999999978</v>
      </c>
      <c r="AC49" s="46">
        <v>3930.4732999999978</v>
      </c>
      <c r="AD49" s="46">
        <v>3930.4732999999978</v>
      </c>
      <c r="AE49" s="46">
        <v>3930.4732999999978</v>
      </c>
      <c r="AF49" s="46">
        <v>3930.4732999999978</v>
      </c>
      <c r="AG49" s="46">
        <v>3930.4732999999978</v>
      </c>
    </row>
    <row r="50" spans="2:33" x14ac:dyDescent="0.2">
      <c r="B50" s="44" t="s">
        <v>713</v>
      </c>
      <c r="C50" s="186">
        <v>11664.335861246203</v>
      </c>
      <c r="D50" s="46">
        <v>0</v>
      </c>
      <c r="E50" s="46">
        <v>0</v>
      </c>
      <c r="F50" s="46">
        <v>0</v>
      </c>
      <c r="G50" s="46">
        <v>424.17945931576833</v>
      </c>
      <c r="H50" s="46">
        <v>428.89235141170502</v>
      </c>
      <c r="I50" s="46">
        <v>430.72144760581432</v>
      </c>
      <c r="J50" s="46">
        <v>432.52260845471756</v>
      </c>
      <c r="K50" s="46">
        <v>432.522608454703</v>
      </c>
      <c r="L50" s="46">
        <v>432.52260845471756</v>
      </c>
      <c r="M50" s="46">
        <v>432.52260845471756</v>
      </c>
      <c r="N50" s="46">
        <v>432.52260845471756</v>
      </c>
      <c r="O50" s="46">
        <v>432.522608454703</v>
      </c>
      <c r="P50" s="46">
        <v>432.522608454703</v>
      </c>
      <c r="Q50" s="46">
        <v>432.522608454703</v>
      </c>
      <c r="R50" s="46">
        <v>432.52260845468845</v>
      </c>
      <c r="S50" s="46">
        <v>432.522608454703</v>
      </c>
      <c r="T50" s="46">
        <v>432.52260845468845</v>
      </c>
      <c r="U50" s="46">
        <v>432.52260845471756</v>
      </c>
      <c r="V50" s="46">
        <v>432.52260845471756</v>
      </c>
      <c r="W50" s="46">
        <v>432.522608454703</v>
      </c>
      <c r="X50" s="46">
        <v>432.52260845471756</v>
      </c>
      <c r="Y50" s="46">
        <v>432.52260845471756</v>
      </c>
      <c r="Z50" s="46">
        <v>432.522608454703</v>
      </c>
      <c r="AA50" s="46">
        <v>432.522608454703</v>
      </c>
      <c r="AB50" s="46">
        <v>432.5226084546739</v>
      </c>
      <c r="AC50" s="46">
        <v>432.522608454703</v>
      </c>
      <c r="AD50" s="46">
        <v>432.52260845468845</v>
      </c>
      <c r="AE50" s="46">
        <v>432.52260845468845</v>
      </c>
      <c r="AF50" s="46">
        <v>432.522608454703</v>
      </c>
      <c r="AG50" s="46">
        <v>432.52260845471756</v>
      </c>
    </row>
    <row r="51" spans="2:33" x14ac:dyDescent="0.2">
      <c r="B51" s="16"/>
      <c r="C51" s="186"/>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row>
    <row r="52" spans="2:33" x14ac:dyDescent="0.2">
      <c r="B52" s="16" t="s">
        <v>754</v>
      </c>
      <c r="C52" s="186">
        <v>77001.890153975284</v>
      </c>
      <c r="D52" s="10">
        <v>0</v>
      </c>
      <c r="E52" s="10">
        <v>0</v>
      </c>
      <c r="F52" s="10">
        <v>0</v>
      </c>
      <c r="G52" s="10">
        <v>2407.2009105829584</v>
      </c>
      <c r="H52" s="10">
        <v>2457.7521297052003</v>
      </c>
      <c r="I52" s="10">
        <v>2507.6444979382159</v>
      </c>
      <c r="J52" s="10">
        <v>2556.794330097805</v>
      </c>
      <c r="K52" s="10">
        <v>2605.117742936653</v>
      </c>
      <c r="L52" s="10">
        <v>2652.5308858581002</v>
      </c>
      <c r="M52" s="10">
        <v>2698.9501763606172</v>
      </c>
      <c r="N52" s="10">
        <v>2742.4032742000227</v>
      </c>
      <c r="O52" s="10">
        <v>2780.7969200388234</v>
      </c>
      <c r="P52" s="10">
        <v>2815.8349612313118</v>
      </c>
      <c r="Q52" s="10">
        <v>2845.4012283242405</v>
      </c>
      <c r="R52" s="10">
        <v>2871.2943795019919</v>
      </c>
      <c r="S52" s="10">
        <v>2895.413252289808</v>
      </c>
      <c r="T52" s="10">
        <v>2917.7079343324394</v>
      </c>
      <c r="U52" s="10">
        <v>2936.0894943187341</v>
      </c>
      <c r="V52" s="10">
        <v>2952.5315954869188</v>
      </c>
      <c r="W52" s="10">
        <v>2966.9990003048042</v>
      </c>
      <c r="X52" s="10">
        <v>2981.5372954062977</v>
      </c>
      <c r="Y52" s="10">
        <v>2996.1468281537882</v>
      </c>
      <c r="Z52" s="10">
        <v>3008.7306448320342</v>
      </c>
      <c r="AA52" s="10">
        <v>3021.3673135403283</v>
      </c>
      <c r="AB52" s="10">
        <v>3034.0570562571975</v>
      </c>
      <c r="AC52" s="10">
        <v>3046.8000958934776</v>
      </c>
      <c r="AD52" s="10">
        <v>3059.5966562962303</v>
      </c>
      <c r="AE52" s="10">
        <v>3070.3052445932676</v>
      </c>
      <c r="AF52" s="10">
        <v>3081.0513129493438</v>
      </c>
      <c r="AG52" s="10">
        <v>3091.8349925446669</v>
      </c>
    </row>
    <row r="53" spans="2:33" x14ac:dyDescent="0.2">
      <c r="B53" s="16" t="s">
        <v>755</v>
      </c>
      <c r="C53" s="186">
        <v>7007.3238086363463</v>
      </c>
      <c r="D53" s="10">
        <v>0</v>
      </c>
      <c r="E53" s="10">
        <v>0</v>
      </c>
      <c r="F53" s="10">
        <v>0</v>
      </c>
      <c r="G53" s="10">
        <v>215.0509233832658</v>
      </c>
      <c r="H53" s="10">
        <v>222.00651576876547</v>
      </c>
      <c r="I53" s="10">
        <v>227.47925855069218</v>
      </c>
      <c r="J53" s="10">
        <v>232.90775351902639</v>
      </c>
      <c r="K53" s="10">
        <v>237.30971006052795</v>
      </c>
      <c r="L53" s="10">
        <v>241.62874678363769</v>
      </c>
      <c r="M53" s="10">
        <v>245.85724985235134</v>
      </c>
      <c r="N53" s="10">
        <v>249.81555157497419</v>
      </c>
      <c r="O53" s="10">
        <v>253.31296929701529</v>
      </c>
      <c r="P53" s="10">
        <v>256.50471271015772</v>
      </c>
      <c r="Q53" s="10">
        <v>259.19801219361432</v>
      </c>
      <c r="R53" s="10">
        <v>261.55671410456745</v>
      </c>
      <c r="S53" s="10">
        <v>263.75379050305469</v>
      </c>
      <c r="T53" s="10">
        <v>265.78469468991926</v>
      </c>
      <c r="U53" s="10">
        <v>267.45913826648376</v>
      </c>
      <c r="V53" s="10">
        <v>268.95690944077609</v>
      </c>
      <c r="W53" s="10">
        <v>270.27479829702673</v>
      </c>
      <c r="X53" s="10">
        <v>271.59914480869134</v>
      </c>
      <c r="Y53" s="10">
        <v>272.92998061825386</v>
      </c>
      <c r="Z53" s="10">
        <v>274.07628653684128</v>
      </c>
      <c r="AA53" s="10">
        <v>275.22740694029602</v>
      </c>
      <c r="AB53" s="10">
        <v>276.38336204942664</v>
      </c>
      <c r="AC53" s="10">
        <v>277.54417217005295</v>
      </c>
      <c r="AD53" s="10">
        <v>278.7098576931578</v>
      </c>
      <c r="AE53" s="10">
        <v>279.68534219508388</v>
      </c>
      <c r="AF53" s="10">
        <v>280.66424089277609</v>
      </c>
      <c r="AG53" s="10">
        <v>281.64656573591031</v>
      </c>
    </row>
    <row r="54" spans="2:33" x14ac:dyDescent="0.2">
      <c r="B54" s="388"/>
      <c r="C54" s="389"/>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row>
    <row r="55" spans="2:33" x14ac:dyDescent="0.2">
      <c r="B55" s="203"/>
      <c r="C55" s="391"/>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row>
    <row r="56" spans="2:33" ht="10.5" x14ac:dyDescent="0.25">
      <c r="B56" s="19" t="s">
        <v>756</v>
      </c>
      <c r="C56" s="195">
        <v>16498039.127808278</v>
      </c>
      <c r="D56" s="20">
        <v>0</v>
      </c>
      <c r="E56" s="20">
        <v>0</v>
      </c>
      <c r="F56" s="20">
        <v>112620.08146979442</v>
      </c>
      <c r="G56" s="20">
        <v>484702.29578821</v>
      </c>
      <c r="H56" s="20">
        <v>512513.03134946426</v>
      </c>
      <c r="I56" s="20">
        <v>531618.66336921509</v>
      </c>
      <c r="J56" s="20">
        <v>545306.7998711965</v>
      </c>
      <c r="K56" s="20">
        <v>556677.43269417435</v>
      </c>
      <c r="L56" s="20">
        <v>566808.96196920413</v>
      </c>
      <c r="M56" s="20">
        <v>576728.11880366947</v>
      </c>
      <c r="N56" s="20">
        <v>586013.44151640742</v>
      </c>
      <c r="O56" s="20">
        <v>594217.62969763251</v>
      </c>
      <c r="P56" s="20">
        <v>601625.43767734198</v>
      </c>
      <c r="Q56" s="20">
        <v>607611.01724398322</v>
      </c>
      <c r="R56" s="20">
        <v>612805.77343542059</v>
      </c>
      <c r="S56" s="20">
        <v>618053.40741606057</v>
      </c>
      <c r="T56" s="20">
        <v>622691.1013741059</v>
      </c>
      <c r="U56" s="20">
        <v>626506.19064866554</v>
      </c>
      <c r="V56" s="20">
        <v>629916.87900648348</v>
      </c>
      <c r="W56" s="20">
        <v>632840.59682999772</v>
      </c>
      <c r="X56" s="20">
        <v>635836.02542013023</v>
      </c>
      <c r="Y56" s="20">
        <v>638843.38973428309</v>
      </c>
      <c r="Z56" s="20">
        <v>641416.16944673436</v>
      </c>
      <c r="AA56" s="20">
        <v>643998.02922874235</v>
      </c>
      <c r="AB56" s="20">
        <v>646597.86635196651</v>
      </c>
      <c r="AC56" s="20">
        <v>649365.99542714492</v>
      </c>
      <c r="AD56" s="20">
        <v>652153.36975382676</v>
      </c>
      <c r="AE56" s="20">
        <v>654501.72246135166</v>
      </c>
      <c r="AF56" s="20">
        <v>656862.71585483081</v>
      </c>
      <c r="AG56" s="20">
        <v>659206.98396823858</v>
      </c>
    </row>
    <row r="57" spans="2:33" ht="10.5" x14ac:dyDescent="0.25">
      <c r="B57" s="198"/>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row>
    <row r="58" spans="2:33" x14ac:dyDescent="0.2">
      <c r="B58" s="393" t="s">
        <v>800</v>
      </c>
      <c r="C58" s="394"/>
      <c r="D58" s="394"/>
      <c r="E58" s="394"/>
      <c r="F58" s="394">
        <v>0</v>
      </c>
      <c r="G58" s="467">
        <v>4354.6527593157662</v>
      </c>
      <c r="H58" s="467">
        <v>4359.3656514117029</v>
      </c>
      <c r="I58" s="467">
        <v>4361.1947476058122</v>
      </c>
      <c r="J58" s="467">
        <v>4362.9959084547154</v>
      </c>
      <c r="K58" s="467">
        <v>4362.9959084547008</v>
      </c>
      <c r="L58" s="467">
        <v>4362.9959084547154</v>
      </c>
      <c r="M58" s="467">
        <v>4362.9959084547154</v>
      </c>
      <c r="N58" s="467">
        <v>4362.9959084547154</v>
      </c>
      <c r="O58" s="467">
        <v>4362.9959084547008</v>
      </c>
      <c r="P58" s="467">
        <v>4362.9959084547008</v>
      </c>
      <c r="Q58" s="467">
        <v>4362.9959084547008</v>
      </c>
      <c r="R58" s="467">
        <v>4362.9959084546863</v>
      </c>
      <c r="S58" s="467">
        <v>4362.9959084547008</v>
      </c>
      <c r="T58" s="467">
        <v>4362.9959084546863</v>
      </c>
      <c r="U58" s="467">
        <v>4362.9959084547154</v>
      </c>
      <c r="V58" s="467">
        <v>4362.9959084547154</v>
      </c>
      <c r="W58" s="467">
        <v>4362.9959084547008</v>
      </c>
      <c r="X58" s="467">
        <v>4362.9959084547154</v>
      </c>
      <c r="Y58" s="467">
        <v>4362.9959084547154</v>
      </c>
      <c r="Z58" s="467">
        <v>4362.9959084547008</v>
      </c>
      <c r="AA58" s="467">
        <v>4362.9959084547008</v>
      </c>
      <c r="AB58" s="467">
        <v>4362.9959084546717</v>
      </c>
      <c r="AC58" s="467">
        <v>4362.9959084547008</v>
      </c>
      <c r="AD58" s="467">
        <v>4362.9959084546863</v>
      </c>
      <c r="AE58" s="467">
        <v>4362.9959084546863</v>
      </c>
      <c r="AF58" s="467">
        <v>4362.9959084547008</v>
      </c>
      <c r="AG58" s="467">
        <v>4362.9959084547154</v>
      </c>
    </row>
    <row r="59" spans="2:33" x14ac:dyDescent="0.2">
      <c r="B59" s="393" t="s">
        <v>794</v>
      </c>
      <c r="C59" s="394"/>
      <c r="D59" s="394"/>
      <c r="E59" s="394"/>
      <c r="F59" s="395"/>
      <c r="G59" s="395">
        <v>-0.60217243001902432</v>
      </c>
      <c r="H59" s="395">
        <v>-0.61471297884961174</v>
      </c>
      <c r="I59" s="395">
        <v>-0.62715010788968395</v>
      </c>
      <c r="J59" s="395">
        <v>-0.63940057294366959</v>
      </c>
      <c r="K59" s="395">
        <v>-0.65148524377230521</v>
      </c>
      <c r="L59" s="395">
        <v>-0.66334227520896083</v>
      </c>
      <c r="M59" s="395">
        <v>-0.67495076502511764</v>
      </c>
      <c r="N59" s="395">
        <v>-0.68581747234202195</v>
      </c>
      <c r="O59" s="395">
        <v>-0.69541891695481073</v>
      </c>
      <c r="P59" s="395">
        <v>-0.70418119530844114</v>
      </c>
      <c r="Q59" s="395">
        <v>-0.71157509785917983</v>
      </c>
      <c r="R59" s="395">
        <v>-0.71805043124969892</v>
      </c>
      <c r="S59" s="395">
        <v>-0.7240820548721959</v>
      </c>
      <c r="T59" s="395">
        <v>-0.7296574866947122</v>
      </c>
      <c r="U59" s="395">
        <v>-0.73425432886088815</v>
      </c>
      <c r="V59" s="395">
        <v>-0.73836615310250908</v>
      </c>
      <c r="W59" s="395">
        <v>-0.74198414725271156</v>
      </c>
      <c r="X59" s="395">
        <v>-0.74561986957424953</v>
      </c>
      <c r="Y59" s="395">
        <v>-0.7492734069351632</v>
      </c>
      <c r="Z59" s="395">
        <v>-0.75242035524429129</v>
      </c>
      <c r="AA59" s="395">
        <v>-0.75558052073631721</v>
      </c>
      <c r="AB59" s="395">
        <v>-0.75875395892341047</v>
      </c>
      <c r="AC59" s="395">
        <v>-0.7619407255508881</v>
      </c>
      <c r="AD59" s="395">
        <v>-0.76514087659820218</v>
      </c>
      <c r="AE59" s="395">
        <v>-0.76781886966629609</v>
      </c>
      <c r="AF59" s="395">
        <v>-0.77050623571012755</v>
      </c>
      <c r="AG59" s="395">
        <v>-0.77320300753511273</v>
      </c>
    </row>
    <row r="60" spans="2:33" ht="10.5" x14ac:dyDescent="0.25">
      <c r="B60" s="198"/>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row>
    <row r="61" spans="2:33" ht="10.5" x14ac:dyDescent="0.25">
      <c r="B61" s="198"/>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row>
    <row r="62" spans="2:33" x14ac:dyDescent="0.2">
      <c r="B62" s="2"/>
      <c r="C62" s="2"/>
      <c r="D62" s="2"/>
      <c r="E62" s="2"/>
      <c r="F62" s="2"/>
      <c r="G62" s="2"/>
      <c r="H62" s="2"/>
    </row>
    <row r="63" spans="2:33" x14ac:dyDescent="0.2">
      <c r="B63" s="2"/>
      <c r="C63" s="2"/>
      <c r="D63" s="2"/>
      <c r="E63" s="2"/>
      <c r="F63" s="2"/>
      <c r="G63" s="2"/>
      <c r="H63" s="2"/>
    </row>
    <row r="64" spans="2:33" x14ac:dyDescent="0.2">
      <c r="B64" s="2"/>
      <c r="C64" s="2"/>
      <c r="D64" s="44" t="s">
        <v>12</v>
      </c>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row>
    <row r="65" spans="2:33" ht="10.5" x14ac:dyDescent="0.25">
      <c r="B65" s="33" t="s">
        <v>757</v>
      </c>
      <c r="C65" s="396" t="s">
        <v>12</v>
      </c>
      <c r="D65" s="44">
        <v>1</v>
      </c>
      <c r="E65" s="44">
        <v>2</v>
      </c>
      <c r="F65" s="44">
        <v>3</v>
      </c>
      <c r="G65" s="44">
        <v>4</v>
      </c>
      <c r="H65" s="44">
        <v>5</v>
      </c>
      <c r="I65" s="44">
        <v>6</v>
      </c>
      <c r="J65" s="44">
        <v>7</v>
      </c>
      <c r="K65" s="44">
        <v>8</v>
      </c>
      <c r="L65" s="44">
        <v>9</v>
      </c>
      <c r="M65" s="44">
        <v>10</v>
      </c>
      <c r="N65" s="44">
        <v>11</v>
      </c>
      <c r="O65" s="44">
        <v>12</v>
      </c>
      <c r="P65" s="44">
        <v>13</v>
      </c>
      <c r="Q65" s="44">
        <v>14</v>
      </c>
      <c r="R65" s="44">
        <v>15</v>
      </c>
      <c r="S65" s="44">
        <v>16</v>
      </c>
      <c r="T65" s="44">
        <v>17</v>
      </c>
      <c r="U65" s="44">
        <v>18</v>
      </c>
      <c r="V65" s="44">
        <v>19</v>
      </c>
      <c r="W65" s="44">
        <v>20</v>
      </c>
      <c r="X65" s="44">
        <v>21</v>
      </c>
      <c r="Y65" s="44">
        <v>22</v>
      </c>
      <c r="Z65" s="44">
        <v>23</v>
      </c>
      <c r="AA65" s="44">
        <v>24</v>
      </c>
      <c r="AB65" s="44">
        <v>25</v>
      </c>
      <c r="AC65" s="44">
        <v>26</v>
      </c>
      <c r="AD65" s="44">
        <v>27</v>
      </c>
      <c r="AE65" s="44">
        <v>28</v>
      </c>
      <c r="AF65" s="44">
        <v>29</v>
      </c>
      <c r="AG65" s="44">
        <v>30</v>
      </c>
    </row>
    <row r="66" spans="2:33" ht="10.5" x14ac:dyDescent="0.25">
      <c r="B66" s="51"/>
      <c r="C66" s="200" t="s">
        <v>11</v>
      </c>
      <c r="D66" s="379">
        <v>2021</v>
      </c>
      <c r="E66" s="379">
        <v>2022</v>
      </c>
      <c r="F66" s="379">
        <v>2023</v>
      </c>
      <c r="G66" s="379">
        <v>2024</v>
      </c>
      <c r="H66" s="379">
        <v>2025</v>
      </c>
      <c r="I66" s="379">
        <v>2026</v>
      </c>
      <c r="J66" s="379">
        <v>2027</v>
      </c>
      <c r="K66" s="379">
        <v>2028</v>
      </c>
      <c r="L66" s="379">
        <v>2029</v>
      </c>
      <c r="M66" s="379">
        <v>2030</v>
      </c>
      <c r="N66" s="379">
        <v>2031</v>
      </c>
      <c r="O66" s="379">
        <v>2032</v>
      </c>
      <c r="P66" s="379">
        <v>2033</v>
      </c>
      <c r="Q66" s="379">
        <v>2034</v>
      </c>
      <c r="R66" s="379">
        <v>2035</v>
      </c>
      <c r="S66" s="379">
        <v>2036</v>
      </c>
      <c r="T66" s="379">
        <v>2037</v>
      </c>
      <c r="U66" s="379">
        <v>2038</v>
      </c>
      <c r="V66" s="379">
        <v>2039</v>
      </c>
      <c r="W66" s="379">
        <v>2040</v>
      </c>
      <c r="X66" s="379">
        <v>2041</v>
      </c>
      <c r="Y66" s="379">
        <v>2042</v>
      </c>
      <c r="Z66" s="379">
        <v>2043</v>
      </c>
      <c r="AA66" s="379">
        <v>2044</v>
      </c>
      <c r="AB66" s="379">
        <v>2045</v>
      </c>
      <c r="AC66" s="379">
        <v>2046</v>
      </c>
      <c r="AD66" s="379">
        <v>2047</v>
      </c>
      <c r="AE66" s="379">
        <v>2048</v>
      </c>
      <c r="AF66" s="379">
        <v>2049</v>
      </c>
      <c r="AG66" s="379">
        <v>2050</v>
      </c>
    </row>
    <row r="67" spans="2:33" x14ac:dyDescent="0.2">
      <c r="B67" s="204" t="s">
        <v>676</v>
      </c>
      <c r="C67" s="380">
        <v>2610275.8042606055</v>
      </c>
      <c r="D67" s="357">
        <v>0</v>
      </c>
      <c r="E67" s="357">
        <v>0</v>
      </c>
      <c r="F67" s="357">
        <v>19032.071981591474</v>
      </c>
      <c r="G67" s="357">
        <v>74286.402008978184</v>
      </c>
      <c r="H67" s="357">
        <v>88334.559829022677</v>
      </c>
      <c r="I67" s="357">
        <v>95605.159847238596</v>
      </c>
      <c r="J67" s="357">
        <v>96942.272224033848</v>
      </c>
      <c r="K67" s="357">
        <v>98054.445423174839</v>
      </c>
      <c r="L67" s="357">
        <v>98054.445423174839</v>
      </c>
      <c r="M67" s="357">
        <v>98054.445423174839</v>
      </c>
      <c r="N67" s="357">
        <v>98054.445423174839</v>
      </c>
      <c r="O67" s="357">
        <v>98054.445423174839</v>
      </c>
      <c r="P67" s="357">
        <v>97977.749068556863</v>
      </c>
      <c r="Q67" s="357">
        <v>97660.613172898782</v>
      </c>
      <c r="R67" s="357">
        <v>97343.477277240774</v>
      </c>
      <c r="S67" s="357">
        <v>97437.556877455165</v>
      </c>
      <c r="T67" s="357">
        <v>97324.36830918015</v>
      </c>
      <c r="U67" s="357">
        <v>97224.36102630815</v>
      </c>
      <c r="V67" s="357">
        <v>97134.239707488421</v>
      </c>
      <c r="W67" s="357">
        <v>96984.80260435502</v>
      </c>
      <c r="X67" s="357">
        <v>96888.487556618798</v>
      </c>
      <c r="Y67" s="357">
        <v>96790.150963671142</v>
      </c>
      <c r="Z67" s="357">
        <v>96690.298211814865</v>
      </c>
      <c r="AA67" s="357">
        <v>96589.308340777192</v>
      </c>
      <c r="AB67" s="357">
        <v>96495.141184828084</v>
      </c>
      <c r="AC67" s="357">
        <v>96541.9748891708</v>
      </c>
      <c r="AD67" s="357">
        <v>96595.391654070874</v>
      </c>
      <c r="AE67" s="357">
        <v>96653.745714389108</v>
      </c>
      <c r="AF67" s="357">
        <v>96715.802746270871</v>
      </c>
      <c r="AG67" s="357">
        <v>96755.641948771285</v>
      </c>
    </row>
    <row r="68" spans="2:33" x14ac:dyDescent="0.2">
      <c r="B68" s="16" t="s">
        <v>677</v>
      </c>
      <c r="C68" s="186">
        <v>3460133.0428570812</v>
      </c>
      <c r="D68" s="357">
        <v>0</v>
      </c>
      <c r="E68" s="357">
        <v>0</v>
      </c>
      <c r="F68" s="357">
        <v>25228.560533737535</v>
      </c>
      <c r="G68" s="357">
        <v>98472.672430505947</v>
      </c>
      <c r="H68" s="357">
        <v>117094.64907568123</v>
      </c>
      <c r="I68" s="357">
        <v>126732.42119285115</v>
      </c>
      <c r="J68" s="357">
        <v>128504.87248302159</v>
      </c>
      <c r="K68" s="357">
        <v>129979.14858420848</v>
      </c>
      <c r="L68" s="357">
        <v>129979.14858420848</v>
      </c>
      <c r="M68" s="357">
        <v>129979.14858420848</v>
      </c>
      <c r="N68" s="357">
        <v>129979.14858420848</v>
      </c>
      <c r="O68" s="357">
        <v>129979.14858420848</v>
      </c>
      <c r="P68" s="357">
        <v>129877.48132343582</v>
      </c>
      <c r="Q68" s="357">
        <v>129457.09188035419</v>
      </c>
      <c r="R68" s="357">
        <v>129036.70243727266</v>
      </c>
      <c r="S68" s="357">
        <v>129161.41260499871</v>
      </c>
      <c r="T68" s="357">
        <v>129011.37194472717</v>
      </c>
      <c r="U68" s="357">
        <v>128878.80415115265</v>
      </c>
      <c r="V68" s="357">
        <v>128759.34100760092</v>
      </c>
      <c r="W68" s="357">
        <v>128561.24996391246</v>
      </c>
      <c r="X68" s="357">
        <v>128433.57652854118</v>
      </c>
      <c r="Y68" s="357">
        <v>128303.22337044777</v>
      </c>
      <c r="Z68" s="357">
        <v>128170.86042031273</v>
      </c>
      <c r="AA68" s="357">
        <v>128036.99012614648</v>
      </c>
      <c r="AB68" s="357">
        <v>127912.16389616746</v>
      </c>
      <c r="AC68" s="357">
        <v>127974.24578331943</v>
      </c>
      <c r="AD68" s="357">
        <v>128045.05405307068</v>
      </c>
      <c r="AE68" s="357">
        <v>128122.40710977161</v>
      </c>
      <c r="AF68" s="357">
        <v>128204.66875668462</v>
      </c>
      <c r="AG68" s="357">
        <v>128257.47886232472</v>
      </c>
    </row>
    <row r="69" spans="2:33" x14ac:dyDescent="0.2">
      <c r="B69" s="16" t="s">
        <v>678</v>
      </c>
      <c r="C69" s="186">
        <v>229677.69485097862</v>
      </c>
      <c r="D69" s="357">
        <v>0</v>
      </c>
      <c r="E69" s="357">
        <v>0</v>
      </c>
      <c r="F69" s="357">
        <v>1674.628563707673</v>
      </c>
      <c r="G69" s="357">
        <v>6536.4470468392656</v>
      </c>
      <c r="H69" s="357">
        <v>7772.5419069088612</v>
      </c>
      <c r="I69" s="357">
        <v>8412.2806845666273</v>
      </c>
      <c r="J69" s="357">
        <v>8529.9329602218568</v>
      </c>
      <c r="K69" s="357">
        <v>8627.7928784101168</v>
      </c>
      <c r="L69" s="357">
        <v>8627.7928784101168</v>
      </c>
      <c r="M69" s="357">
        <v>8627.7928784101168</v>
      </c>
      <c r="N69" s="357">
        <v>8627.7928784101168</v>
      </c>
      <c r="O69" s="357">
        <v>8627.7928784101168</v>
      </c>
      <c r="P69" s="357">
        <v>8621.0443800700668</v>
      </c>
      <c r="Q69" s="357">
        <v>8593.1396500984847</v>
      </c>
      <c r="R69" s="357">
        <v>8565.234920126908</v>
      </c>
      <c r="S69" s="357">
        <v>8573.5129670959195</v>
      </c>
      <c r="T69" s="357">
        <v>8563.5535254911429</v>
      </c>
      <c r="U69" s="357">
        <v>8554.7539027996027</v>
      </c>
      <c r="V69" s="357">
        <v>8546.8241442929866</v>
      </c>
      <c r="W69" s="357">
        <v>8533.6752006768165</v>
      </c>
      <c r="X69" s="357">
        <v>8525.2004570855752</v>
      </c>
      <c r="Y69" s="357">
        <v>8516.5478380976328</v>
      </c>
      <c r="Z69" s="357">
        <v>8507.7618125621557</v>
      </c>
      <c r="AA69" s="357">
        <v>8498.8757321160301</v>
      </c>
      <c r="AB69" s="357">
        <v>8490.5899811337931</v>
      </c>
      <c r="AC69" s="357">
        <v>8494.710870289342</v>
      </c>
      <c r="AD69" s="357">
        <v>8499.411001750017</v>
      </c>
      <c r="AE69" s="357">
        <v>8504.5455649395517</v>
      </c>
      <c r="AF69" s="357">
        <v>8510.0059519257193</v>
      </c>
      <c r="AG69" s="357">
        <v>8513.5113961320603</v>
      </c>
    </row>
    <row r="70" spans="2:33" x14ac:dyDescent="0.2">
      <c r="B70" s="16" t="s">
        <v>679</v>
      </c>
      <c r="C70" s="186">
        <v>12007305.522481222</v>
      </c>
      <c r="D70" s="357">
        <v>0</v>
      </c>
      <c r="E70" s="357">
        <v>0</v>
      </c>
      <c r="F70" s="357">
        <v>100876.86239862505</v>
      </c>
      <c r="G70" s="357">
        <v>432629.80785556132</v>
      </c>
      <c r="H70" s="357">
        <v>437605.45730025275</v>
      </c>
      <c r="I70" s="357">
        <v>439580.39433236845</v>
      </c>
      <c r="J70" s="357">
        <v>441525.54169143824</v>
      </c>
      <c r="K70" s="357">
        <v>441525.54169144109</v>
      </c>
      <c r="L70" s="357">
        <v>441525.54169143719</v>
      </c>
      <c r="M70" s="357">
        <v>441525.54169144109</v>
      </c>
      <c r="N70" s="357">
        <v>441525.54169143998</v>
      </c>
      <c r="O70" s="357">
        <v>441525.54169143608</v>
      </c>
      <c r="P70" s="357">
        <v>441525.5416914369</v>
      </c>
      <c r="Q70" s="357">
        <v>441525.54169143591</v>
      </c>
      <c r="R70" s="357">
        <v>441525.54169143591</v>
      </c>
      <c r="S70" s="357">
        <v>441525.5416914348</v>
      </c>
      <c r="T70" s="357">
        <v>441525.5416914387</v>
      </c>
      <c r="U70" s="357">
        <v>441525.54169143859</v>
      </c>
      <c r="V70" s="357">
        <v>441525.54169143474</v>
      </c>
      <c r="W70" s="357">
        <v>441525.54169143573</v>
      </c>
      <c r="X70" s="357">
        <v>441525.54169143573</v>
      </c>
      <c r="Y70" s="357">
        <v>441525.54169143457</v>
      </c>
      <c r="Z70" s="357">
        <v>441525.54169143079</v>
      </c>
      <c r="AA70" s="357">
        <v>441525.5416914259</v>
      </c>
      <c r="AB70" s="357">
        <v>441525.54169142299</v>
      </c>
      <c r="AC70" s="357">
        <v>441525.541691427</v>
      </c>
      <c r="AD70" s="357">
        <v>441525.54169142665</v>
      </c>
      <c r="AE70" s="357">
        <v>441525.5416914305</v>
      </c>
      <c r="AF70" s="357">
        <v>441525.5416914305</v>
      </c>
      <c r="AG70" s="357">
        <v>441525.5416914305</v>
      </c>
    </row>
    <row r="71" spans="2:33" x14ac:dyDescent="0.2">
      <c r="B71" s="16" t="s">
        <v>777</v>
      </c>
      <c r="C71" s="186"/>
      <c r="D71" s="10">
        <v>0</v>
      </c>
      <c r="E71" s="10">
        <v>0</v>
      </c>
      <c r="F71" s="10">
        <v>0</v>
      </c>
      <c r="G71" s="10">
        <v>1706048.5863912771</v>
      </c>
      <c r="H71" s="10">
        <v>1706048.5863912771</v>
      </c>
      <c r="I71" s="10">
        <v>1706048.5863912771</v>
      </c>
      <c r="J71" s="10">
        <v>1706048.5863912771</v>
      </c>
      <c r="K71" s="10">
        <v>1706048.5863912771</v>
      </c>
      <c r="L71" s="10">
        <v>1706048.5863912771</v>
      </c>
      <c r="M71" s="10">
        <v>1706048.5863912771</v>
      </c>
      <c r="N71" s="10">
        <v>1706048.5863912771</v>
      </c>
      <c r="O71" s="10">
        <v>1706048.5863912771</v>
      </c>
      <c r="P71" s="10">
        <v>1706048.5863912771</v>
      </c>
      <c r="Q71" s="10">
        <v>1706048.5863912771</v>
      </c>
      <c r="R71" s="10">
        <v>1706048.5863912771</v>
      </c>
      <c r="S71" s="10">
        <v>1706048.5863912771</v>
      </c>
      <c r="T71" s="10">
        <v>1706048.5863912771</v>
      </c>
      <c r="U71" s="10">
        <v>1706048.5863912771</v>
      </c>
      <c r="V71" s="10">
        <v>1706048.5863912771</v>
      </c>
      <c r="W71" s="10">
        <v>1706048.5863912771</v>
      </c>
      <c r="X71" s="10">
        <v>1706048.5863912771</v>
      </c>
      <c r="Y71" s="10">
        <v>1706048.5863912771</v>
      </c>
      <c r="Z71" s="10">
        <v>1706048.5863912771</v>
      </c>
      <c r="AA71" s="10">
        <v>1706048.5863912771</v>
      </c>
      <c r="AB71" s="10">
        <v>1706048.5863912771</v>
      </c>
      <c r="AC71" s="10">
        <v>1706048.5863912771</v>
      </c>
      <c r="AD71" s="10">
        <v>1706048.5863912771</v>
      </c>
      <c r="AE71" s="10">
        <v>1706048.5863912771</v>
      </c>
      <c r="AF71" s="10">
        <v>1706048.5863912771</v>
      </c>
      <c r="AG71" s="10">
        <v>1706048.5863912771</v>
      </c>
    </row>
    <row r="72" spans="2:33" x14ac:dyDescent="0.2">
      <c r="B72" s="16" t="s">
        <v>778</v>
      </c>
      <c r="C72" s="186"/>
      <c r="D72" s="10">
        <v>0</v>
      </c>
      <c r="E72" s="10">
        <v>0</v>
      </c>
      <c r="F72" s="10">
        <v>0</v>
      </c>
      <c r="G72" s="10">
        <v>555255.44188157935</v>
      </c>
      <c r="H72" s="10">
        <v>561424.6679621886</v>
      </c>
      <c r="I72" s="10">
        <v>563818.97441244032</v>
      </c>
      <c r="J72" s="10">
        <v>566176.71319750743</v>
      </c>
      <c r="K72" s="10">
        <v>566176.71319748834</v>
      </c>
      <c r="L72" s="10">
        <v>566176.71319750743</v>
      </c>
      <c r="M72" s="10">
        <v>566176.71319750743</v>
      </c>
      <c r="N72" s="10">
        <v>566176.71319750743</v>
      </c>
      <c r="O72" s="10">
        <v>566176.71319748834</v>
      </c>
      <c r="P72" s="10">
        <v>566176.71319748834</v>
      </c>
      <c r="Q72" s="10">
        <v>566176.71319748834</v>
      </c>
      <c r="R72" s="10">
        <v>566176.71319746936</v>
      </c>
      <c r="S72" s="10">
        <v>566176.71319748834</v>
      </c>
      <c r="T72" s="10">
        <v>566176.71319746936</v>
      </c>
      <c r="U72" s="10">
        <v>566176.71319750743</v>
      </c>
      <c r="V72" s="10">
        <v>566176.71319750743</v>
      </c>
      <c r="W72" s="10">
        <v>566176.71319748834</v>
      </c>
      <c r="X72" s="10">
        <v>566176.71319750743</v>
      </c>
      <c r="Y72" s="10">
        <v>566176.71319750743</v>
      </c>
      <c r="Z72" s="10">
        <v>566176.71319748834</v>
      </c>
      <c r="AA72" s="10">
        <v>566176.71319748834</v>
      </c>
      <c r="AB72" s="10">
        <v>566176.71319745027</v>
      </c>
      <c r="AC72" s="10">
        <v>566176.71319748834</v>
      </c>
      <c r="AD72" s="10">
        <v>566176.71319746936</v>
      </c>
      <c r="AE72" s="10">
        <v>566176.71319746936</v>
      </c>
      <c r="AF72" s="10">
        <v>566176.71319748834</v>
      </c>
      <c r="AG72" s="10">
        <v>566176.71319750743</v>
      </c>
    </row>
    <row r="73" spans="2:33" ht="16" customHeight="1" x14ac:dyDescent="0.2">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row>
    <row r="74" spans="2:33" x14ac:dyDescent="0.2">
      <c r="B74" s="16" t="s">
        <v>758</v>
      </c>
      <c r="C74" s="186">
        <v>48486.510232035267</v>
      </c>
      <c r="D74" s="397">
        <v>0</v>
      </c>
      <c r="E74" s="397">
        <v>0</v>
      </c>
      <c r="F74" s="397">
        <v>389.42921279463718</v>
      </c>
      <c r="G74" s="397">
        <v>1624.7713025851226</v>
      </c>
      <c r="H74" s="397">
        <v>1725.0536141207094</v>
      </c>
      <c r="I74" s="397">
        <v>1775.337819072415</v>
      </c>
      <c r="J74" s="397">
        <v>1788.8466245678076</v>
      </c>
      <c r="K74" s="397">
        <v>1795.7247664074634</v>
      </c>
      <c r="L74" s="397">
        <v>1795.724766407453</v>
      </c>
      <c r="M74" s="397">
        <v>1795.7247664074634</v>
      </c>
      <c r="N74" s="397">
        <v>1795.7247664074607</v>
      </c>
      <c r="O74" s="397">
        <v>1795.7247664074503</v>
      </c>
      <c r="P74" s="397">
        <v>1795.25044423708</v>
      </c>
      <c r="Q74" s="397">
        <v>1793.2891438978272</v>
      </c>
      <c r="R74" s="397">
        <v>1791.3278435585776</v>
      </c>
      <c r="S74" s="397">
        <v>1791.9096709528976</v>
      </c>
      <c r="T74" s="397">
        <v>1791.2096657488412</v>
      </c>
      <c r="U74" s="397">
        <v>1790.5911790984499</v>
      </c>
      <c r="V74" s="397">
        <v>1790.0338313633054</v>
      </c>
      <c r="W74" s="397">
        <v>1789.1096501366324</v>
      </c>
      <c r="X74" s="397">
        <v>1788.5139978046632</v>
      </c>
      <c r="Y74" s="397">
        <v>1787.9058433959362</v>
      </c>
      <c r="Z74" s="397">
        <v>1787.288312429637</v>
      </c>
      <c r="AA74" s="397">
        <v>1786.6637490451606</v>
      </c>
      <c r="AB74" s="397">
        <v>1786.0813801697341</v>
      </c>
      <c r="AC74" s="397">
        <v>1786.3710192849423</v>
      </c>
      <c r="AD74" s="397">
        <v>1786.7013707858421</v>
      </c>
      <c r="AE74" s="397">
        <v>1787.0622565760316</v>
      </c>
      <c r="AF74" s="397">
        <v>1787.4460430831691</v>
      </c>
      <c r="AG74" s="397">
        <v>1787.6924252885558</v>
      </c>
    </row>
    <row r="75" spans="2:33" x14ac:dyDescent="0.2">
      <c r="B75" s="16" t="s">
        <v>759</v>
      </c>
      <c r="C75" s="186">
        <v>5.6304576906767467</v>
      </c>
      <c r="D75" s="398">
        <v>0</v>
      </c>
      <c r="E75" s="398">
        <v>0</v>
      </c>
      <c r="F75" s="398">
        <v>4.4111875661901168E-2</v>
      </c>
      <c r="G75" s="398">
        <v>0.18110255540199333</v>
      </c>
      <c r="H75" s="398">
        <v>0.19771615700981768</v>
      </c>
      <c r="I75" s="398">
        <v>0.2061767517496195</v>
      </c>
      <c r="J75" s="398">
        <v>0.2080957681271057</v>
      </c>
      <c r="K75" s="398">
        <v>0.20932064040223794</v>
      </c>
      <c r="L75" s="398">
        <v>0.20932064040223708</v>
      </c>
      <c r="M75" s="398">
        <v>0.20932064040223794</v>
      </c>
      <c r="N75" s="398">
        <v>0.20932064040223772</v>
      </c>
      <c r="O75" s="398">
        <v>0.2093206404022368</v>
      </c>
      <c r="P75" s="398">
        <v>0.20923617222907137</v>
      </c>
      <c r="Q75" s="398">
        <v>0.20888690022149117</v>
      </c>
      <c r="R75" s="398">
        <v>0.20853762821391128</v>
      </c>
      <c r="S75" s="398">
        <v>0.20864124111705157</v>
      </c>
      <c r="T75" s="398">
        <v>0.20851658289003439</v>
      </c>
      <c r="U75" s="398">
        <v>0.20840644163847774</v>
      </c>
      <c r="V75" s="398">
        <v>0.20830718811851623</v>
      </c>
      <c r="W75" s="398">
        <v>0.20814260820897945</v>
      </c>
      <c r="X75" s="398">
        <v>0.20803653333526267</v>
      </c>
      <c r="Y75" s="398">
        <v>0.20792823206849431</v>
      </c>
      <c r="Z75" s="398">
        <v>0.20781826100693684</v>
      </c>
      <c r="AA75" s="398">
        <v>0.2077070375992878</v>
      </c>
      <c r="AB75" s="398">
        <v>0.20760332826818734</v>
      </c>
      <c r="AC75" s="398">
        <v>0.20765490773983475</v>
      </c>
      <c r="AD75" s="398">
        <v>0.20771373734875156</v>
      </c>
      <c r="AE75" s="398">
        <v>0.20777800456062226</v>
      </c>
      <c r="AF75" s="398">
        <v>0.20784634997470675</v>
      </c>
      <c r="AG75" s="398">
        <v>0.20789022617550335</v>
      </c>
    </row>
    <row r="76" spans="2:33" x14ac:dyDescent="0.2">
      <c r="B76" s="16" t="s">
        <v>760</v>
      </c>
      <c r="C76" s="186">
        <v>1.1896376727488955</v>
      </c>
      <c r="D76" s="398">
        <v>0</v>
      </c>
      <c r="E76" s="398">
        <v>0</v>
      </c>
      <c r="F76" s="398">
        <v>9.2517143058428956E-3</v>
      </c>
      <c r="G76" s="398">
        <v>3.7797160386642104E-2</v>
      </c>
      <c r="H76" s="398">
        <v>4.1613975058361077E-2</v>
      </c>
      <c r="I76" s="398">
        <v>4.3563342205593845E-2</v>
      </c>
      <c r="J76" s="398">
        <v>4.3990421204882134E-2</v>
      </c>
      <c r="K76" s="398">
        <v>4.4275516909285773E-2</v>
      </c>
      <c r="L76" s="398">
        <v>4.4275516909285606E-2</v>
      </c>
      <c r="M76" s="398">
        <v>4.4275516909285773E-2</v>
      </c>
      <c r="N76" s="398">
        <v>4.4275516909285724E-2</v>
      </c>
      <c r="O76" s="398">
        <v>4.4275516909285557E-2</v>
      </c>
      <c r="P76" s="398">
        <v>4.4255856481159934E-2</v>
      </c>
      <c r="Q76" s="398">
        <v>4.4174561515920571E-2</v>
      </c>
      <c r="R76" s="398">
        <v>4.4093266550681263E-2</v>
      </c>
      <c r="S76" s="398">
        <v>4.4117383019153786E-2</v>
      </c>
      <c r="T76" s="398">
        <v>4.4088368136734821E-2</v>
      </c>
      <c r="U76" s="398">
        <v>4.4062732159552573E-2</v>
      </c>
      <c r="V76" s="398">
        <v>4.4039630361297842E-2</v>
      </c>
      <c r="W76" s="398">
        <v>4.4001323489477245E-2</v>
      </c>
      <c r="X76" s="398">
        <v>4.3976633983921626E-2</v>
      </c>
      <c r="Y76" s="398">
        <v>4.3951426273237018E-2</v>
      </c>
      <c r="Z76" s="398">
        <v>4.3925829908705617E-2</v>
      </c>
      <c r="AA76" s="398">
        <v>4.3899942053789144E-2</v>
      </c>
      <c r="AB76" s="398">
        <v>4.3875803141182855E-2</v>
      </c>
      <c r="AC76" s="398">
        <v>4.3887808544603758E-2</v>
      </c>
      <c r="AD76" s="398">
        <v>4.3901501457027724E-2</v>
      </c>
      <c r="AE76" s="398">
        <v>4.3916460001204367E-2</v>
      </c>
      <c r="AF76" s="398">
        <v>4.3932367769195166E-2</v>
      </c>
      <c r="AG76" s="398">
        <v>4.3942580194299911E-2</v>
      </c>
    </row>
    <row r="77" spans="2:33" x14ac:dyDescent="0.2">
      <c r="B77" s="16" t="s">
        <v>761</v>
      </c>
      <c r="C77" s="186">
        <v>48981.783700781358</v>
      </c>
      <c r="D77" s="10">
        <v>0</v>
      </c>
      <c r="E77" s="10">
        <v>0</v>
      </c>
      <c r="F77" s="10">
        <v>393.28902054932593</v>
      </c>
      <c r="G77" s="10">
        <v>1640.5624202653919</v>
      </c>
      <c r="H77" s="10">
        <v>1742.3974826133465</v>
      </c>
      <c r="I77" s="10">
        <v>1793.4741138434224</v>
      </c>
      <c r="J77" s="10">
        <v>1807.1581642900401</v>
      </c>
      <c r="K77" s="10">
        <v>1814.1518864564866</v>
      </c>
      <c r="L77" s="10">
        <v>1814.1518864564759</v>
      </c>
      <c r="M77" s="10">
        <v>1814.1518864564866</v>
      </c>
      <c r="N77" s="10">
        <v>1814.1518864564839</v>
      </c>
      <c r="O77" s="10">
        <v>1814.1518864564732</v>
      </c>
      <c r="P77" s="10">
        <v>1813.6695937741927</v>
      </c>
      <c r="Q77" s="10">
        <v>1811.6753357351088</v>
      </c>
      <c r="R77" s="10">
        <v>1809.6810776960283</v>
      </c>
      <c r="S77" s="10">
        <v>1810.2726821205317</v>
      </c>
      <c r="T77" s="10">
        <v>1809.5609140258391</v>
      </c>
      <c r="U77" s="10">
        <v>1808.9320343229585</v>
      </c>
      <c r="V77" s="10">
        <v>1808.365320913935</v>
      </c>
      <c r="W77" s="10">
        <v>1807.425609741721</v>
      </c>
      <c r="X77" s="10">
        <v>1806.8199480652534</v>
      </c>
      <c r="Y77" s="10">
        <v>1806.2015742270733</v>
      </c>
      <c r="Z77" s="10">
        <v>1805.5736662676045</v>
      </c>
      <c r="AA77" s="10">
        <v>1804.9386077171719</v>
      </c>
      <c r="AB77" s="10">
        <v>1804.3464527125113</v>
      </c>
      <c r="AC77" s="10">
        <v>1804.6409589247301</v>
      </c>
      <c r="AD77" s="10">
        <v>1804.9768616537551</v>
      </c>
      <c r="AE77" s="10">
        <v>1805.3438117704061</v>
      </c>
      <c r="AF77" s="10">
        <v>1805.7340474277569</v>
      </c>
      <c r="AG77" s="10">
        <v>1805.9845698408449</v>
      </c>
    </row>
    <row r="78" spans="2:33" x14ac:dyDescent="0.2">
      <c r="B78" s="202"/>
      <c r="C78" s="381"/>
      <c r="D78" s="375"/>
      <c r="E78" s="375"/>
      <c r="F78" s="375"/>
      <c r="G78" s="375"/>
      <c r="H78" s="375"/>
    </row>
    <row r="79" spans="2:33" x14ac:dyDescent="0.2">
      <c r="B79" s="16" t="s">
        <v>781</v>
      </c>
      <c r="C79" s="186">
        <v>279.6010816130489</v>
      </c>
      <c r="D79" s="397">
        <v>0</v>
      </c>
      <c r="E79" s="397">
        <v>0</v>
      </c>
      <c r="F79" s="397">
        <v>0</v>
      </c>
      <c r="G79" s="397">
        <v>10.355595615298101</v>
      </c>
      <c r="H79" s="397">
        <v>10.355595615298101</v>
      </c>
      <c r="I79" s="397">
        <v>10.355595615298101</v>
      </c>
      <c r="J79" s="397">
        <v>10.355595615298101</v>
      </c>
      <c r="K79" s="397">
        <v>10.355595615298101</v>
      </c>
      <c r="L79" s="397">
        <v>10.355595615298101</v>
      </c>
      <c r="M79" s="397">
        <v>10.355595615298101</v>
      </c>
      <c r="N79" s="397">
        <v>10.355595615298101</v>
      </c>
      <c r="O79" s="397">
        <v>10.355595615298101</v>
      </c>
      <c r="P79" s="397">
        <v>10.355595615298101</v>
      </c>
      <c r="Q79" s="397">
        <v>10.355595615298101</v>
      </c>
      <c r="R79" s="397">
        <v>10.355595615298101</v>
      </c>
      <c r="S79" s="397">
        <v>10.355595615298101</v>
      </c>
      <c r="T79" s="397">
        <v>10.355595615298101</v>
      </c>
      <c r="U79" s="397">
        <v>10.355595615298101</v>
      </c>
      <c r="V79" s="397">
        <v>10.355595615298101</v>
      </c>
      <c r="W79" s="397">
        <v>10.355595615298101</v>
      </c>
      <c r="X79" s="397">
        <v>10.355595615298101</v>
      </c>
      <c r="Y79" s="397">
        <v>10.355595615298101</v>
      </c>
      <c r="Z79" s="397">
        <v>10.355595615298101</v>
      </c>
      <c r="AA79" s="397">
        <v>10.355595615298101</v>
      </c>
      <c r="AB79" s="397">
        <v>10.355595615298101</v>
      </c>
      <c r="AC79" s="397">
        <v>10.355595615298101</v>
      </c>
      <c r="AD79" s="397">
        <v>10.355595615298101</v>
      </c>
      <c r="AE79" s="397">
        <v>10.355595615298101</v>
      </c>
      <c r="AF79" s="397">
        <v>10.355595615298101</v>
      </c>
      <c r="AG79" s="397">
        <v>10.355595615298101</v>
      </c>
    </row>
    <row r="80" spans="2:33" x14ac:dyDescent="0.2">
      <c r="B80" s="16" t="s">
        <v>781</v>
      </c>
      <c r="C80" s="381"/>
      <c r="D80" s="397">
        <v>0</v>
      </c>
      <c r="E80" s="397">
        <v>0</v>
      </c>
      <c r="F80" s="397">
        <v>0</v>
      </c>
      <c r="G80" s="397">
        <v>8.5575590119533178</v>
      </c>
      <c r="H80" s="397">
        <v>8.6526387036786172</v>
      </c>
      <c r="I80" s="397">
        <v>8.6895395914417293</v>
      </c>
      <c r="J80" s="397">
        <v>8.7258769008422661</v>
      </c>
      <c r="K80" s="397">
        <v>8.7258769008419712</v>
      </c>
      <c r="L80" s="397">
        <v>8.7258769008422661</v>
      </c>
      <c r="M80" s="397">
        <v>8.7258769008422661</v>
      </c>
      <c r="N80" s="397">
        <v>8.7258769008422661</v>
      </c>
      <c r="O80" s="397">
        <v>8.7258769008419712</v>
      </c>
      <c r="P80" s="397">
        <v>8.7258769008419712</v>
      </c>
      <c r="Q80" s="397">
        <v>8.7258769008419712</v>
      </c>
      <c r="R80" s="397">
        <v>8.7258769008416799</v>
      </c>
      <c r="S80" s="397">
        <v>8.7258769008419712</v>
      </c>
      <c r="T80" s="397">
        <v>8.7258769008416799</v>
      </c>
      <c r="U80" s="397">
        <v>8.7258769008422661</v>
      </c>
      <c r="V80" s="397">
        <v>8.7258769008422661</v>
      </c>
      <c r="W80" s="397">
        <v>8.7258769008419712</v>
      </c>
      <c r="X80" s="397">
        <v>8.7258769008422661</v>
      </c>
      <c r="Y80" s="397">
        <v>8.7258769008422661</v>
      </c>
      <c r="Z80" s="397">
        <v>8.7258769008419712</v>
      </c>
      <c r="AA80" s="397">
        <v>8.7258769008419712</v>
      </c>
      <c r="AB80" s="397">
        <v>8.725876900841385</v>
      </c>
      <c r="AC80" s="397">
        <v>8.7258769008419712</v>
      </c>
      <c r="AD80" s="397">
        <v>8.7258769008416799</v>
      </c>
      <c r="AE80" s="397">
        <v>8.7258769008416799</v>
      </c>
      <c r="AF80" s="397">
        <v>8.7258769008419712</v>
      </c>
      <c r="AG80" s="397">
        <v>8.7258769008422661</v>
      </c>
    </row>
    <row r="83" spans="2:33" x14ac:dyDescent="0.2">
      <c r="B83" s="16" t="s">
        <v>783</v>
      </c>
      <c r="C83" s="186">
        <v>48466.861836241027</v>
      </c>
      <c r="D83" s="397">
        <v>0</v>
      </c>
      <c r="E83" s="397">
        <v>0</v>
      </c>
      <c r="F83" s="397">
        <v>393.28902054932593</v>
      </c>
      <c r="G83" s="397">
        <v>1621.6492656381404</v>
      </c>
      <c r="H83" s="397">
        <v>1723.3892482943697</v>
      </c>
      <c r="I83" s="397">
        <v>1774.4289786366826</v>
      </c>
      <c r="J83" s="397">
        <v>1788.0766917738997</v>
      </c>
      <c r="K83" s="397">
        <v>1795.0704139403465</v>
      </c>
      <c r="L83" s="397">
        <v>1795.0704139403356</v>
      </c>
      <c r="M83" s="397">
        <v>1795.0704139403463</v>
      </c>
      <c r="N83" s="397">
        <v>1795.0704139403435</v>
      </c>
      <c r="O83" s="397">
        <v>1795.0704139403331</v>
      </c>
      <c r="P83" s="397">
        <v>1794.5881212580525</v>
      </c>
      <c r="Q83" s="397">
        <v>1792.5938632189686</v>
      </c>
      <c r="R83" s="397">
        <v>1790.5996051798884</v>
      </c>
      <c r="S83" s="397">
        <v>1791.1912096043916</v>
      </c>
      <c r="T83" s="397">
        <v>1790.4794415096992</v>
      </c>
      <c r="U83" s="397">
        <v>1789.8505618068182</v>
      </c>
      <c r="V83" s="397">
        <v>1789.2838483977946</v>
      </c>
      <c r="W83" s="397">
        <v>1788.3441372255809</v>
      </c>
      <c r="X83" s="397">
        <v>1787.738475549113</v>
      </c>
      <c r="Y83" s="397">
        <v>1787.1201017109329</v>
      </c>
      <c r="Z83" s="397">
        <v>1786.4921937514644</v>
      </c>
      <c r="AA83" s="397">
        <v>1785.8571352010317</v>
      </c>
      <c r="AB83" s="397">
        <v>1785.2649801963719</v>
      </c>
      <c r="AC83" s="397">
        <v>1785.5594864085899</v>
      </c>
      <c r="AD83" s="397">
        <v>1785.8953891376152</v>
      </c>
      <c r="AE83" s="397">
        <v>1786.2623392542662</v>
      </c>
      <c r="AF83" s="397">
        <v>1786.6525749116167</v>
      </c>
      <c r="AG83" s="397">
        <v>1786.9030973247045</v>
      </c>
    </row>
    <row r="84" spans="2:33" ht="10.5" x14ac:dyDescent="0.25">
      <c r="B84" s="19" t="s">
        <v>782</v>
      </c>
      <c r="C84" s="195">
        <v>2949928.0801784191</v>
      </c>
      <c r="D84" s="48">
        <v>0</v>
      </c>
      <c r="E84" s="48">
        <v>0</v>
      </c>
      <c r="F84" s="48">
        <v>18923.391490433249</v>
      </c>
      <c r="G84" s="48">
        <v>80080.189464754905</v>
      </c>
      <c r="H84" s="48">
        <v>87286.4690820869</v>
      </c>
      <c r="I84" s="48">
        <v>92118.325180340369</v>
      </c>
      <c r="J84" s="48">
        <v>95090.906525475191</v>
      </c>
      <c r="K84" s="48">
        <v>97735.761214285769</v>
      </c>
      <c r="L84" s="48">
        <v>100008.68589368714</v>
      </c>
      <c r="M84" s="48">
        <v>102281.61057308975</v>
      </c>
      <c r="N84" s="48">
        <v>103418.07291279058</v>
      </c>
      <c r="O84" s="48">
        <v>104554.53525249097</v>
      </c>
      <c r="P84" s="48">
        <v>105662.60093748372</v>
      </c>
      <c r="Q84" s="48">
        <v>106680.0765084343</v>
      </c>
      <c r="R84" s="48">
        <v>107695.02694261112</v>
      </c>
      <c r="S84" s="48">
        <v>108864.61520539847</v>
      </c>
      <c r="T84" s="48">
        <v>109954.91131144566</v>
      </c>
      <c r="U84" s="48">
        <v>111049.44889970448</v>
      </c>
      <c r="V84" s="48">
        <v>112147.08659996155</v>
      </c>
      <c r="W84" s="48">
        <v>113220.39216950099</v>
      </c>
      <c r="X84" s="48">
        <v>114313.86809493657</v>
      </c>
      <c r="Y84" s="48">
        <v>115405.75622390467</v>
      </c>
      <c r="Z84" s="48">
        <v>116496.23965051329</v>
      </c>
      <c r="AA84" s="48">
        <v>117585.45720436123</v>
      </c>
      <c r="AB84" s="48">
        <v>118676.72268760535</v>
      </c>
      <c r="AC84" s="48">
        <v>119826.74114569028</v>
      </c>
      <c r="AD84" s="48">
        <v>120979.93678707944</v>
      </c>
      <c r="AE84" s="48">
        <v>122135.68061473452</v>
      </c>
      <c r="AF84" s="48">
        <v>123293.49596683479</v>
      </c>
      <c r="AG84" s="48">
        <v>124442.07563878249</v>
      </c>
    </row>
  </sheetData>
  <pageMargins left="0.19687499999999999" right="0.19687499999999999" top="1" bottom="0.79479166666666667" header="0.5" footer="0.5"/>
  <pageSetup paperSize="9" scale="75" orientation="landscape" r:id="rId1"/>
  <headerFooter alignWithMargins="0">
    <oddHeader>&amp;LPríloha 7: Štandardné tabuľky - Cesty
&amp;"Arial,Tučné"&amp;12 10 Náklady na emisie</oddHeader>
    <oddFooter>Strana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4:AG48"/>
  <sheetViews>
    <sheetView zoomScaleNormal="100" workbookViewId="0">
      <selection activeCell="N17" sqref="N17"/>
    </sheetView>
  </sheetViews>
  <sheetFormatPr defaultColWidth="9.1796875" defaultRowHeight="10" x14ac:dyDescent="0.2"/>
  <cols>
    <col min="1" max="1" width="2.7265625" style="43" customWidth="1"/>
    <col min="2" max="2" width="46.81640625" style="43" bestFit="1" customWidth="1"/>
    <col min="3" max="3" width="14.26953125" style="43" customWidth="1"/>
    <col min="4" max="4" width="10.81640625" style="43" customWidth="1"/>
    <col min="5" max="5" width="9.81640625" style="43" customWidth="1"/>
    <col min="6" max="6" width="9.453125" style="43" customWidth="1"/>
    <col min="7" max="7" width="10" style="43" customWidth="1"/>
    <col min="8" max="10" width="8.453125" style="43" bestFit="1" customWidth="1"/>
    <col min="11" max="13" width="7.81640625" style="43" bestFit="1" customWidth="1"/>
    <col min="14" max="14" width="9.26953125" style="43" bestFit="1" customWidth="1"/>
    <col min="15" max="15" width="7.81640625" style="43" bestFit="1" customWidth="1"/>
    <col min="16" max="16" width="8.453125" style="43" bestFit="1" customWidth="1"/>
    <col min="17" max="18" width="7.81640625" style="43" bestFit="1" customWidth="1"/>
    <col min="19" max="19" width="9.26953125" style="43" bestFit="1" customWidth="1"/>
    <col min="20" max="20" width="8.7265625" style="43" bestFit="1" customWidth="1"/>
    <col min="21" max="21" width="7.81640625" style="43" bestFit="1" customWidth="1"/>
    <col min="22" max="22" width="8.453125" style="43" bestFit="1" customWidth="1"/>
    <col min="23" max="23" width="7.81640625" style="43" bestFit="1" customWidth="1"/>
    <col min="24" max="24" width="8.54296875" style="43" customWidth="1"/>
    <col min="25" max="25" width="7.81640625" style="43" bestFit="1" customWidth="1"/>
    <col min="26" max="26" width="9.26953125" style="43" bestFit="1" customWidth="1"/>
    <col min="27" max="27" width="7.81640625" style="43" bestFit="1" customWidth="1"/>
    <col min="28" max="28" width="8.453125" style="43" bestFit="1" customWidth="1"/>
    <col min="29" max="32" width="7.81640625" style="43" bestFit="1" customWidth="1"/>
    <col min="33" max="33" width="11.54296875" style="43" customWidth="1"/>
    <col min="34" max="34" width="5" style="43" bestFit="1" customWidth="1"/>
    <col min="35" max="16384" width="9.1796875" style="43"/>
  </cols>
  <sheetData>
    <row r="4" spans="1:33" ht="10.5" x14ac:dyDescent="0.25">
      <c r="A4" s="113" t="s">
        <v>376</v>
      </c>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row>
    <row r="7" spans="1:33" ht="10.5" x14ac:dyDescent="0.25">
      <c r="B7" s="53" t="s">
        <v>35</v>
      </c>
      <c r="C7" s="53"/>
      <c r="D7" s="44" t="s">
        <v>12</v>
      </c>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row>
    <row r="8" spans="1:33" ht="10.5" x14ac:dyDescent="0.25">
      <c r="B8" s="45"/>
      <c r="C8" s="45"/>
      <c r="D8" s="49">
        <v>1</v>
      </c>
      <c r="E8" s="49">
        <v>2</v>
      </c>
      <c r="F8" s="49">
        <v>3</v>
      </c>
      <c r="G8" s="49">
        <v>4</v>
      </c>
      <c r="H8" s="49">
        <v>5</v>
      </c>
      <c r="I8" s="49">
        <v>6</v>
      </c>
      <c r="J8" s="49">
        <v>7</v>
      </c>
      <c r="K8" s="49">
        <v>8</v>
      </c>
      <c r="L8" s="49">
        <v>9</v>
      </c>
      <c r="M8" s="49">
        <v>10</v>
      </c>
      <c r="N8" s="49">
        <v>11</v>
      </c>
      <c r="O8" s="49">
        <v>12</v>
      </c>
      <c r="P8" s="49">
        <v>13</v>
      </c>
      <c r="Q8" s="49">
        <v>14</v>
      </c>
      <c r="R8" s="49">
        <v>15</v>
      </c>
      <c r="S8" s="49">
        <v>16</v>
      </c>
      <c r="T8" s="49">
        <v>17</v>
      </c>
      <c r="U8" s="49">
        <v>18</v>
      </c>
      <c r="V8" s="49">
        <v>19</v>
      </c>
      <c r="W8" s="49">
        <v>20</v>
      </c>
      <c r="X8" s="49">
        <v>21</v>
      </c>
      <c r="Y8" s="49">
        <v>22</v>
      </c>
      <c r="Z8" s="49">
        <v>23</v>
      </c>
      <c r="AA8" s="49">
        <v>24</v>
      </c>
      <c r="AB8" s="49">
        <v>25</v>
      </c>
      <c r="AC8" s="49">
        <v>26</v>
      </c>
      <c r="AD8" s="49">
        <v>27</v>
      </c>
      <c r="AE8" s="49">
        <v>28</v>
      </c>
      <c r="AF8" s="49">
        <v>29</v>
      </c>
      <c r="AG8" s="49">
        <v>30</v>
      </c>
    </row>
    <row r="9" spans="1:33" ht="21" x14ac:dyDescent="0.25">
      <c r="B9" s="485" t="s">
        <v>53</v>
      </c>
      <c r="C9" s="55" t="s">
        <v>36</v>
      </c>
      <c r="D9" s="351">
        <v>2021</v>
      </c>
      <c r="E9" s="351">
        <f>D9+D8</f>
        <v>2022</v>
      </c>
      <c r="F9" s="351">
        <f t="shared" ref="F9:AG9" si="0">E9+E8</f>
        <v>2024</v>
      </c>
      <c r="G9" s="351">
        <f t="shared" si="0"/>
        <v>2027</v>
      </c>
      <c r="H9" s="351">
        <f t="shared" si="0"/>
        <v>2031</v>
      </c>
      <c r="I9" s="351">
        <f t="shared" si="0"/>
        <v>2036</v>
      </c>
      <c r="J9" s="351">
        <f t="shared" si="0"/>
        <v>2042</v>
      </c>
      <c r="K9" s="351">
        <f t="shared" si="0"/>
        <v>2049</v>
      </c>
      <c r="L9" s="351">
        <f t="shared" si="0"/>
        <v>2057</v>
      </c>
      <c r="M9" s="351">
        <f t="shared" si="0"/>
        <v>2066</v>
      </c>
      <c r="N9" s="351">
        <f t="shared" si="0"/>
        <v>2076</v>
      </c>
      <c r="O9" s="351">
        <f t="shared" si="0"/>
        <v>2087</v>
      </c>
      <c r="P9" s="351">
        <f t="shared" si="0"/>
        <v>2099</v>
      </c>
      <c r="Q9" s="351">
        <f t="shared" si="0"/>
        <v>2112</v>
      </c>
      <c r="R9" s="351">
        <f t="shared" si="0"/>
        <v>2126</v>
      </c>
      <c r="S9" s="351">
        <f t="shared" si="0"/>
        <v>2141</v>
      </c>
      <c r="T9" s="351">
        <f t="shared" si="0"/>
        <v>2157</v>
      </c>
      <c r="U9" s="351">
        <f t="shared" si="0"/>
        <v>2174</v>
      </c>
      <c r="V9" s="351">
        <f t="shared" si="0"/>
        <v>2192</v>
      </c>
      <c r="W9" s="351">
        <f t="shared" si="0"/>
        <v>2211</v>
      </c>
      <c r="X9" s="351">
        <f t="shared" si="0"/>
        <v>2231</v>
      </c>
      <c r="Y9" s="351">
        <f t="shared" si="0"/>
        <v>2252</v>
      </c>
      <c r="Z9" s="351">
        <f t="shared" si="0"/>
        <v>2274</v>
      </c>
      <c r="AA9" s="351">
        <f t="shared" si="0"/>
        <v>2297</v>
      </c>
      <c r="AB9" s="351">
        <f t="shared" si="0"/>
        <v>2321</v>
      </c>
      <c r="AC9" s="351">
        <f t="shared" si="0"/>
        <v>2346</v>
      </c>
      <c r="AD9" s="351">
        <f t="shared" si="0"/>
        <v>2372</v>
      </c>
      <c r="AE9" s="351">
        <f t="shared" si="0"/>
        <v>2399</v>
      </c>
      <c r="AF9" s="351">
        <f t="shared" si="0"/>
        <v>2427</v>
      </c>
      <c r="AG9" s="351">
        <f t="shared" si="0"/>
        <v>2456</v>
      </c>
    </row>
    <row r="10" spans="1:33" x14ac:dyDescent="0.2">
      <c r="B10" s="44" t="s">
        <v>14</v>
      </c>
      <c r="C10" s="54">
        <f>D10+NPV(Parametre!$C$6,E10:AG10)</f>
        <v>-65311019.293530867</v>
      </c>
      <c r="D10" s="50">
        <f>'01A Investičné náklady'!D71*-1</f>
        <v>-19171830.491506666</v>
      </c>
      <c r="E10" s="50">
        <f>'01A Investičné náklady'!E71*-1</f>
        <v>-34759471.176038854</v>
      </c>
      <c r="F10" s="50">
        <f>'01A Investičné náklady'!F71*-1</f>
        <v>-14371010.919390891</v>
      </c>
      <c r="G10" s="50">
        <f>'01A Investičné náklady'!G71*-1</f>
        <v>0</v>
      </c>
      <c r="H10" s="50" t="s">
        <v>96</v>
      </c>
      <c r="I10" s="50" t="s">
        <v>96</v>
      </c>
      <c r="J10" s="50" t="s">
        <v>96</v>
      </c>
      <c r="K10" s="50" t="s">
        <v>96</v>
      </c>
      <c r="L10" s="50" t="s">
        <v>96</v>
      </c>
      <c r="M10" s="50" t="s">
        <v>96</v>
      </c>
      <c r="N10" s="50" t="s">
        <v>96</v>
      </c>
      <c r="O10" s="50" t="s">
        <v>96</v>
      </c>
      <c r="P10" s="50" t="s">
        <v>96</v>
      </c>
      <c r="Q10" s="50" t="s">
        <v>96</v>
      </c>
      <c r="R10" s="50" t="s">
        <v>96</v>
      </c>
      <c r="S10" s="50" t="s">
        <v>96</v>
      </c>
      <c r="T10" s="50" t="s">
        <v>96</v>
      </c>
      <c r="U10" s="50" t="s">
        <v>96</v>
      </c>
      <c r="V10" s="50" t="s">
        <v>96</v>
      </c>
      <c r="W10" s="50" t="s">
        <v>96</v>
      </c>
      <c r="X10" s="50" t="s">
        <v>96</v>
      </c>
      <c r="Y10" s="50" t="s">
        <v>96</v>
      </c>
      <c r="Z10" s="50" t="s">
        <v>96</v>
      </c>
      <c r="AA10" s="50" t="s">
        <v>96</v>
      </c>
      <c r="AB10" s="50" t="s">
        <v>96</v>
      </c>
      <c r="AC10" s="50" t="s">
        <v>96</v>
      </c>
      <c r="AD10" s="50" t="s">
        <v>96</v>
      </c>
      <c r="AE10" s="50" t="s">
        <v>96</v>
      </c>
      <c r="AF10" s="50" t="s">
        <v>96</v>
      </c>
      <c r="AG10" s="50" t="s">
        <v>96</v>
      </c>
    </row>
    <row r="11" spans="1:33" x14ac:dyDescent="0.2">
      <c r="B11" s="44" t="s">
        <v>431</v>
      </c>
      <c r="C11" s="54">
        <f>D11+NPV(Parametre!$C$6,E11:AG11)</f>
        <v>-573634.49439569213</v>
      </c>
      <c r="D11" s="50">
        <f>'03 Prevádzkové výdavky'!D38*-1*Parametre!$H$79</f>
        <v>0</v>
      </c>
      <c r="E11" s="50">
        <f>'03 Prevádzkové výdavky'!E38*-1*Parametre!$H$79</f>
        <v>0</v>
      </c>
      <c r="F11" s="50">
        <f>'03 Prevádzkové výdavky'!F38*-1*Parametre!$H$79</f>
        <v>0</v>
      </c>
      <c r="G11" s="50">
        <f>'03 Prevádzkové výdavky'!G38*-1*Parametre!$H$79</f>
        <v>0</v>
      </c>
      <c r="H11" s="50">
        <f>'03 Prevádzkové výdavky'!H38*-1*Parametre!$H$79</f>
        <v>0</v>
      </c>
      <c r="I11" s="50">
        <f>'03 Prevádzkové výdavky'!I38*-1*Parametre!$H$79</f>
        <v>0</v>
      </c>
      <c r="J11" s="50">
        <f>'03 Prevádzkové výdavky'!J38*-1*Parametre!$H$79</f>
        <v>0</v>
      </c>
      <c r="K11" s="50">
        <f>'03 Prevádzkové výdavky'!K38*-1*Parametre!$H$79</f>
        <v>0</v>
      </c>
      <c r="L11" s="50">
        <f>'03 Prevádzkové výdavky'!L38*-1*Parametre!$H$79</f>
        <v>0</v>
      </c>
      <c r="M11" s="50">
        <f>'03 Prevádzkové výdavky'!M38*-1*Parametre!$H$79</f>
        <v>0</v>
      </c>
      <c r="N11" s="50">
        <f>'03 Prevádzkové výdavky'!N38*-1*Parametre!$H$79</f>
        <v>0</v>
      </c>
      <c r="O11" s="50">
        <f>'03 Prevádzkové výdavky'!O38*-1*Parametre!$H$79</f>
        <v>0</v>
      </c>
      <c r="P11" s="50">
        <f>'03 Prevádzkové výdavky'!P38*-1*Parametre!$H$79</f>
        <v>0</v>
      </c>
      <c r="Q11" s="50">
        <f>'03 Prevádzkové výdavky'!Q38*-1*Parametre!$H$79</f>
        <v>0</v>
      </c>
      <c r="R11" s="50">
        <f>'03 Prevádzkové výdavky'!R38*-1*Parametre!$H$79</f>
        <v>0</v>
      </c>
      <c r="S11" s="50">
        <f>'03 Prevádzkové výdavky'!S38*-1*Parametre!$H$79</f>
        <v>-267376.80931685993</v>
      </c>
      <c r="T11" s="50">
        <f>'03 Prevádzkové výdavky'!T38*-1*Parametre!$H$79</f>
        <v>0</v>
      </c>
      <c r="U11" s="50">
        <f>'03 Prevádzkové výdavky'!U38*-1*Parametre!$H$79</f>
        <v>0</v>
      </c>
      <c r="V11" s="50">
        <f>'03 Prevádzkové výdavky'!V38*-1*Parametre!$H$79</f>
        <v>0</v>
      </c>
      <c r="W11" s="50">
        <f>'03 Prevádzkové výdavky'!W38*-1*Parametre!$H$79</f>
        <v>0</v>
      </c>
      <c r="X11" s="50">
        <f>'03 Prevádzkové výdavky'!X38*-1*Parametre!$H$79</f>
        <v>0</v>
      </c>
      <c r="Y11" s="50">
        <f>'03 Prevádzkové výdavky'!Y38*-1*Parametre!$H$79</f>
        <v>0</v>
      </c>
      <c r="Z11" s="50">
        <f>'03 Prevádzkové výdavky'!Z38*-1*Parametre!$H$79</f>
        <v>0</v>
      </c>
      <c r="AA11" s="50">
        <f>'03 Prevádzkové výdavky'!AA38*-1*Parametre!$H$79</f>
        <v>-47065.27792049999</v>
      </c>
      <c r="AB11" s="50">
        <f>'03 Prevádzkové výdavky'!AB38*-1*Parametre!$H$79</f>
        <v>0</v>
      </c>
      <c r="AC11" s="50">
        <f>'03 Prevádzkové výdavky'!AC38*-1*Parametre!$H$79</f>
        <v>0</v>
      </c>
      <c r="AD11" s="50">
        <f>'03 Prevádzkové výdavky'!AD38*-1*Parametre!$H$79</f>
        <v>0</v>
      </c>
      <c r="AE11" s="50">
        <f>'03 Prevádzkové výdavky'!AE38*-1*Parametre!$H$79</f>
        <v>-1604260.8559011598</v>
      </c>
      <c r="AF11" s="50">
        <f>'03 Prevádzkové výdavky'!AF38*-1*Parametre!$H$79</f>
        <v>0</v>
      </c>
      <c r="AG11" s="50">
        <f>'03 Prevádzkové výdavky'!AG38*-1*Parametre!$H$79</f>
        <v>0</v>
      </c>
    </row>
    <row r="12" spans="1:33" x14ac:dyDescent="0.2">
      <c r="B12" s="44" t="s">
        <v>13</v>
      </c>
      <c r="C12" s="54">
        <f>D12+NPV(Parametre!$C$6,E12:AG12)</f>
        <v>10991529.276330035</v>
      </c>
      <c r="D12" s="50">
        <f>'03 Prevádzkové výdavky'!D42*Parametre!$H$82</f>
        <v>205396.44592788193</v>
      </c>
      <c r="E12" s="50">
        <f>'03 Prevádzkové výdavky'!E42*Parametre!$H$82</f>
        <v>4633330.8809556458</v>
      </c>
      <c r="F12" s="50">
        <f>'03 Prevádzkové výdavky'!F42*Parametre!$H$82</f>
        <v>5694263.36382851</v>
      </c>
      <c r="G12" s="50">
        <f>'03 Prevádzkové výdavky'!G42*Parametre!$H$82</f>
        <v>71924.52750163668</v>
      </c>
      <c r="H12" s="50">
        <f>'03 Prevádzkové výdavky'!H42*Parametre!$H$82</f>
        <v>76767.002104443251</v>
      </c>
      <c r="I12" s="50">
        <f>'03 Prevádzkové výdavky'!I42*Parametre!$H$82</f>
        <v>67648.019374233409</v>
      </c>
      <c r="J12" s="50">
        <f>'03 Prevádzkové výdavky'!J42*Parametre!$H$82</f>
        <v>57570.319414033569</v>
      </c>
      <c r="K12" s="50">
        <f>'03 Prevádzkové výdavky'!K42*Parametre!$H$82</f>
        <v>80881.046167463355</v>
      </c>
      <c r="L12" s="50">
        <f>'03 Prevádzkové výdavky'!L42*Parametre!$H$82</f>
        <v>86326.537789295166</v>
      </c>
      <c r="M12" s="50">
        <f>'03 Prevádzkové výdavky'!M42*Parametre!$H$82</f>
        <v>76071.998916090597</v>
      </c>
      <c r="N12" s="50">
        <f>'03 Prevádzkové výdavky'!N42*Parametre!$H$82</f>
        <v>64739.356991898312</v>
      </c>
      <c r="O12" s="50">
        <f>'03 Prevádzkové výdavky'!O42*Parametre!$H$82</f>
        <v>90952.889874660439</v>
      </c>
      <c r="P12" s="50">
        <f>'03 Prevádzkové výdavky'!P42*Parametre!$H$82</f>
        <v>97076.490189725111</v>
      </c>
      <c r="Q12" s="50">
        <f>'03 Prevádzkové výdavky'!Q42*Parametre!$H$82</f>
        <v>85544.988199519765</v>
      </c>
      <c r="R12" s="50">
        <f>'03 Prevádzkové výdavky'!R42*Parametre!$H$82</f>
        <v>72801.130623965015</v>
      </c>
      <c r="S12" s="50">
        <f>'03 Prevádzkové výdavky'!S42*Parametre!$H$82</f>
        <v>102278.94628642808</v>
      </c>
      <c r="T12" s="50">
        <f>'03 Prevádzkové výdavky'!T42*Parametre!$H$82</f>
        <v>109165.09788168994</v>
      </c>
      <c r="U12" s="50">
        <f>'03 Prevádzkové výdavky'!U42*Parametre!$H$82</f>
        <v>96197.616867250501</v>
      </c>
      <c r="V12" s="50">
        <f>'03 Prevádzkové výdavky'!V42*Parametre!$H$82</f>
        <v>81866.80971809593</v>
      </c>
      <c r="W12" s="50">
        <f>'03 Prevádzkové výdavky'!W42*Parametre!$H$82</f>
        <v>163126.57126332205</v>
      </c>
      <c r="X12" s="50">
        <f>'03 Prevádzkové výdavky'!X42*Parametre!$H$82</f>
        <v>122759.05909070735</v>
      </c>
      <c r="Y12" s="50">
        <f>'03 Prevádzkové výdavky'!Y42*Parametre!$H$82</f>
        <v>108176.78143054877</v>
      </c>
      <c r="Z12" s="50">
        <f>'03 Prevádzkové výdavky'!Z42*Parametre!$H$82</f>
        <v>92061.407233319464</v>
      </c>
      <c r="AA12" s="50">
        <f>'03 Prevádzkové výdavky'!AA42*Parametre!$H$82</f>
        <v>126337.35541216869</v>
      </c>
      <c r="AB12" s="50">
        <f>'03 Prevádzkové výdavky'!AB42*Parametre!$H$82</f>
        <v>131715.04863229714</v>
      </c>
      <c r="AC12" s="50">
        <f>'03 Prevádzkové výdavky'!AC42*Parametre!$H$82</f>
        <v>113376.21462919674</v>
      </c>
      <c r="AD12" s="50">
        <f>'03 Prevádzkové výdavky'!AD42*Parametre!$H$82</f>
        <v>94247.872976615268</v>
      </c>
      <c r="AE12" s="50">
        <f>'03 Prevádzkové výdavky'!AE42*Parametre!$H$82</f>
        <v>126337.35541216869</v>
      </c>
      <c r="AF12" s="50">
        <f>'03 Prevádzkové výdavky'!AF42*Parametre!$H$82</f>
        <v>131715.04863229714</v>
      </c>
      <c r="AG12" s="50">
        <f>'03 Prevádzkové výdavky'!AG42*Parametre!$H$82</f>
        <v>113376.21462919674</v>
      </c>
    </row>
    <row r="13" spans="1:33" x14ac:dyDescent="0.2">
      <c r="B13" s="44" t="s">
        <v>15</v>
      </c>
      <c r="C13" s="54">
        <f>D13+NPV(Parametre!$C$6,E13:AG13)</f>
        <v>12066199.525547829</v>
      </c>
      <c r="D13" s="50">
        <v>0</v>
      </c>
      <c r="E13" s="50">
        <v>0</v>
      </c>
      <c r="F13" s="50">
        <v>0</v>
      </c>
      <c r="G13" s="50">
        <v>0</v>
      </c>
      <c r="H13" s="50">
        <v>0</v>
      </c>
      <c r="I13" s="50">
        <v>0</v>
      </c>
      <c r="J13" s="50">
        <v>0</v>
      </c>
      <c r="K13" s="50">
        <v>0</v>
      </c>
      <c r="L13" s="50">
        <v>0</v>
      </c>
      <c r="M13" s="50">
        <v>0</v>
      </c>
      <c r="N13" s="50">
        <v>0</v>
      </c>
      <c r="O13" s="50">
        <v>0</v>
      </c>
      <c r="P13" s="50">
        <v>0</v>
      </c>
      <c r="Q13" s="50">
        <v>0</v>
      </c>
      <c r="R13" s="50">
        <v>0</v>
      </c>
      <c r="S13" s="50">
        <v>0</v>
      </c>
      <c r="T13" s="50">
        <v>0</v>
      </c>
      <c r="U13" s="50">
        <v>0</v>
      </c>
      <c r="V13" s="50">
        <v>0</v>
      </c>
      <c r="W13" s="50">
        <v>0</v>
      </c>
      <c r="X13" s="50">
        <v>0</v>
      </c>
      <c r="Y13" s="50">
        <v>0</v>
      </c>
      <c r="Z13" s="50">
        <v>0</v>
      </c>
      <c r="AA13" s="50">
        <v>0</v>
      </c>
      <c r="AB13" s="50">
        <v>0</v>
      </c>
      <c r="AC13" s="50">
        <v>0</v>
      </c>
      <c r="AD13" s="50">
        <v>0</v>
      </c>
      <c r="AE13" s="50">
        <v>0</v>
      </c>
      <c r="AF13" s="50">
        <v>0</v>
      </c>
      <c r="AG13" s="47">
        <f>'02 Zostatková hodnota'!C26</f>
        <v>49666113.36808385</v>
      </c>
    </row>
    <row r="14" spans="1:33" ht="10.5" x14ac:dyDescent="0.25">
      <c r="B14" s="56" t="s">
        <v>37</v>
      </c>
      <c r="C14" s="57">
        <f>D14+NPV(Parametre!C6,E14:AG14)</f>
        <v>-42826924.986048706</v>
      </c>
      <c r="D14" s="57">
        <f>SUM(D10:D13)</f>
        <v>-18966434.045578785</v>
      </c>
      <c r="E14" s="57">
        <f t="shared" ref="E14:AG14" si="1">SUM(E10:E13)</f>
        <v>-30126140.29508321</v>
      </c>
      <c r="F14" s="57">
        <f t="shared" si="1"/>
        <v>-8676747.5555623807</v>
      </c>
      <c r="G14" s="57">
        <f t="shared" si="1"/>
        <v>71924.52750163668</v>
      </c>
      <c r="H14" s="57">
        <f t="shared" si="1"/>
        <v>76767.002104443251</v>
      </c>
      <c r="I14" s="57">
        <f t="shared" si="1"/>
        <v>67648.019374233409</v>
      </c>
      <c r="J14" s="57">
        <f t="shared" si="1"/>
        <v>57570.319414033569</v>
      </c>
      <c r="K14" s="57">
        <f t="shared" si="1"/>
        <v>80881.046167463355</v>
      </c>
      <c r="L14" s="57">
        <f t="shared" si="1"/>
        <v>86326.537789295166</v>
      </c>
      <c r="M14" s="57">
        <f t="shared" si="1"/>
        <v>76071.998916090597</v>
      </c>
      <c r="N14" s="57">
        <f t="shared" si="1"/>
        <v>64739.356991898312</v>
      </c>
      <c r="O14" s="57">
        <f t="shared" si="1"/>
        <v>90952.889874660439</v>
      </c>
      <c r="P14" s="57">
        <f t="shared" si="1"/>
        <v>97076.490189725111</v>
      </c>
      <c r="Q14" s="57">
        <f t="shared" si="1"/>
        <v>85544.988199519765</v>
      </c>
      <c r="R14" s="57">
        <f t="shared" si="1"/>
        <v>72801.130623965015</v>
      </c>
      <c r="S14" s="57">
        <f t="shared" si="1"/>
        <v>-165097.86303043185</v>
      </c>
      <c r="T14" s="57">
        <f t="shared" si="1"/>
        <v>109165.09788168994</v>
      </c>
      <c r="U14" s="57">
        <f t="shared" si="1"/>
        <v>96197.616867250501</v>
      </c>
      <c r="V14" s="57">
        <f t="shared" si="1"/>
        <v>81866.80971809593</v>
      </c>
      <c r="W14" s="57">
        <f t="shared" si="1"/>
        <v>163126.57126332205</v>
      </c>
      <c r="X14" s="57">
        <f t="shared" si="1"/>
        <v>122759.05909070735</v>
      </c>
      <c r="Y14" s="57">
        <f t="shared" si="1"/>
        <v>108176.78143054877</v>
      </c>
      <c r="Z14" s="57">
        <f t="shared" si="1"/>
        <v>92061.407233319464</v>
      </c>
      <c r="AA14" s="57">
        <f t="shared" si="1"/>
        <v>79272.077491668693</v>
      </c>
      <c r="AB14" s="57">
        <f t="shared" si="1"/>
        <v>131715.04863229714</v>
      </c>
      <c r="AC14" s="57">
        <f t="shared" si="1"/>
        <v>113376.21462919674</v>
      </c>
      <c r="AD14" s="57">
        <f t="shared" si="1"/>
        <v>94247.872976615268</v>
      </c>
      <c r="AE14" s="57">
        <f t="shared" si="1"/>
        <v>-1477923.5004889912</v>
      </c>
      <c r="AF14" s="57">
        <f t="shared" si="1"/>
        <v>131715.04863229714</v>
      </c>
      <c r="AG14" s="57">
        <f t="shared" si="1"/>
        <v>49779489.582713045</v>
      </c>
    </row>
    <row r="15" spans="1:33" x14ac:dyDescent="0.2">
      <c r="B15" s="44" t="s">
        <v>809</v>
      </c>
      <c r="C15" s="54">
        <f>D15+NPV(Parametre!$C$6,E15:AG15)</f>
        <v>17275283.616528369</v>
      </c>
      <c r="D15" s="50">
        <f>('07 Ocenenie času'!D28+'07 Ocenenie času'!D39)</f>
        <v>0</v>
      </c>
      <c r="E15" s="50">
        <f>('07 Ocenenie času'!E28+'07 Ocenenie času'!E39)</f>
        <v>0</v>
      </c>
      <c r="F15" s="50">
        <f>('07 Ocenenie času'!F28+'07 Ocenenie času'!F39)</f>
        <v>221460.16635275289</v>
      </c>
      <c r="G15" s="50">
        <f>('07 Ocenenie času'!G28+'07 Ocenenie času'!G39)</f>
        <v>904207.58903506002</v>
      </c>
      <c r="H15" s="50">
        <f>('07 Ocenenie času'!H28+'07 Ocenenie času'!H39)</f>
        <v>1071494.4403942069</v>
      </c>
      <c r="I15" s="50">
        <f>('07 Ocenenie času'!I28+'07 Ocenenie času'!I39)</f>
        <v>1192633.3260976768</v>
      </c>
      <c r="J15" s="50">
        <f>('07 Ocenenie času'!J28+'07 Ocenenie času'!J39)</f>
        <v>1219891.198846387</v>
      </c>
      <c r="K15" s="50">
        <f>('07 Ocenenie času'!K28+'07 Ocenenie času'!K39)</f>
        <v>1245931.8341007526</v>
      </c>
      <c r="L15" s="50">
        <f>('07 Ocenenie času'!L28+'07 Ocenenie času'!L39)</f>
        <v>1270323.0396671994</v>
      </c>
      <c r="M15" s="50">
        <f>('07 Ocenenie času'!M28+'07 Ocenenie času'!M39)</f>
        <v>1294570.8432767063</v>
      </c>
      <c r="N15" s="50">
        <f>('07 Ocenenie času'!N28+'07 Ocenenie času'!N39)</f>
        <v>1308131.0278824265</v>
      </c>
      <c r="O15" s="50">
        <f>('07 Ocenenie času'!O28+'07 Ocenenie času'!O39)</f>
        <v>1319943.5442061014</v>
      </c>
      <c r="P15" s="50">
        <f>('07 Ocenenie času'!P28+'07 Ocenenie času'!P39)</f>
        <v>1329521.7313906311</v>
      </c>
      <c r="Q15" s="50">
        <f>('07 Ocenenie času'!Q28+'07 Ocenenie času'!Q39)</f>
        <v>1337668.3792901598</v>
      </c>
      <c r="R15" s="50">
        <f>('07 Ocenenie času'!R28+'07 Ocenenie času'!R39)</f>
        <v>1344194.4007824142</v>
      </c>
      <c r="S15" s="50">
        <f>('07 Ocenenie času'!S28+'07 Ocenenie času'!S39)</f>
        <v>1352621.575777462</v>
      </c>
      <c r="T15" s="50">
        <f>('07 Ocenenie času'!T28+'07 Ocenenie času'!T39)</f>
        <v>1360838.319834691</v>
      </c>
      <c r="U15" s="50">
        <f>('07 Ocenenie času'!U28+'07 Ocenenie času'!U39)</f>
        <v>1368508.3904481502</v>
      </c>
      <c r="V15" s="50">
        <f>('07 Ocenenie času'!V28+'07 Ocenenie času'!V39)</f>
        <v>1374768.6058371812</v>
      </c>
      <c r="W15" s="50">
        <f>('07 Ocenenie času'!W28+'07 Ocenenie času'!W39)</f>
        <v>1379815.9605828426</v>
      </c>
      <c r="X15" s="50">
        <f>('07 Ocenenie času'!X28+'07 Ocenenie času'!X39)</f>
        <v>1385270.4947954149</v>
      </c>
      <c r="Y15" s="50">
        <f>('07 Ocenenie času'!Y28+'07 Ocenenie času'!Y39)</f>
        <v>1390724.6205496846</v>
      </c>
      <c r="Z15" s="50">
        <f>('07 Ocenenie času'!Z28+'07 Ocenenie času'!Z39)</f>
        <v>1395926.4546437075</v>
      </c>
      <c r="AA15" s="50">
        <f>('07 Ocenenie času'!AA28+'07 Ocenenie času'!AA39)</f>
        <v>1400627.3998309774</v>
      </c>
      <c r="AB15" s="50">
        <f>('07 Ocenenie času'!AB28+'07 Ocenenie času'!AB39)</f>
        <v>1405326.9425128712</v>
      </c>
      <c r="AC15" s="50">
        <f>('07 Ocenenie času'!AC28+'07 Ocenenie času'!AC39)</f>
        <v>1410259.5844186079</v>
      </c>
      <c r="AD15" s="50">
        <f>('07 Ocenenie času'!AD28+'07 Ocenenie času'!AD39)</f>
        <v>1415196.4721899398</v>
      </c>
      <c r="AE15" s="50">
        <f>('07 Ocenenie času'!AE28+'07 Ocenenie času'!AE39)</f>
        <v>1420010.8818960851</v>
      </c>
      <c r="AF15" s="50">
        <f>('07 Ocenenie času'!AF28+'07 Ocenenie času'!AF39)</f>
        <v>1424272.117013976</v>
      </c>
      <c r="AG15" s="50">
        <f>('07 Ocenenie času'!AG28+'07 Ocenenie času'!AG39)</f>
        <v>1428522.521859711</v>
      </c>
    </row>
    <row r="16" spans="1:33" x14ac:dyDescent="0.2">
      <c r="B16" s="44" t="s">
        <v>810</v>
      </c>
      <c r="C16" s="54">
        <f>D16+NPV(Parametre!$C$6,E16:AG16)</f>
        <v>2099269.1169641805</v>
      </c>
      <c r="D16" s="50">
        <f>+'07 Ocenenie času'!D42</f>
        <v>0</v>
      </c>
      <c r="E16" s="50">
        <f>+'07 Ocenenie času'!E42</f>
        <v>0</v>
      </c>
      <c r="F16" s="50">
        <f>+'07 Ocenenie času'!F42</f>
        <v>45295.568488872035</v>
      </c>
      <c r="G16" s="50">
        <f>+'07 Ocenenie času'!G42</f>
        <v>151898.35024564533</v>
      </c>
      <c r="H16" s="50">
        <f>+'07 Ocenenie času'!H42</f>
        <v>152883.85531744212</v>
      </c>
      <c r="I16" s="50">
        <f>+'07 Ocenenie času'!I42</f>
        <v>153713.03750761069</v>
      </c>
      <c r="J16" s="50">
        <f>+'07 Ocenenie času'!J42</f>
        <v>154002.98372692533</v>
      </c>
      <c r="K16" s="50">
        <f>+'07 Ocenenie času'!K42</f>
        <v>154288.70353323346</v>
      </c>
      <c r="L16" s="50">
        <f>+'07 Ocenenie času'!L42</f>
        <v>154568.96645184176</v>
      </c>
      <c r="M16" s="50">
        <f>+'07 Ocenenie času'!M42</f>
        <v>154856.42322880175</v>
      </c>
      <c r="N16" s="50">
        <f>+'07 Ocenenie času'!N42</f>
        <v>155142.68951332956</v>
      </c>
      <c r="O16" s="50">
        <f>+'07 Ocenenie času'!O42</f>
        <v>155355.87723438937</v>
      </c>
      <c r="P16" s="50">
        <f>+'07 Ocenenie času'!P42</f>
        <v>155543.34769737461</v>
      </c>
      <c r="Q16" s="50">
        <f>+'07 Ocenenie času'!Q42</f>
        <v>155641.60304812613</v>
      </c>
      <c r="R16" s="50">
        <f>+'07 Ocenenie času'!R42</f>
        <v>155710.67229871228</v>
      </c>
      <c r="S16" s="50">
        <f>+'07 Ocenenie času'!S42</f>
        <v>155770.76374562088</v>
      </c>
      <c r="T16" s="50">
        <f>+'07 Ocenenie času'!T42</f>
        <v>155826.41873068261</v>
      </c>
      <c r="U16" s="50">
        <f>+'07 Ocenenie času'!U42</f>
        <v>155877.59374778534</v>
      </c>
      <c r="V16" s="50">
        <f>+'07 Ocenenie času'!V42</f>
        <v>155919.58309328262</v>
      </c>
      <c r="W16" s="50">
        <f>+'07 Ocenenie času'!W42</f>
        <v>155956.99369047597</v>
      </c>
      <c r="X16" s="50">
        <f>+'07 Ocenenie času'!X42</f>
        <v>155989.79560105089</v>
      </c>
      <c r="Y16" s="50">
        <f>+'07 Ocenenie času'!Y42</f>
        <v>156022.6568335919</v>
      </c>
      <c r="Z16" s="50">
        <f>+'07 Ocenenie času'!Z42</f>
        <v>156055.57750973906</v>
      </c>
      <c r="AA16" s="50">
        <f>+'07 Ocenenie času'!AA42</f>
        <v>156083.846288292</v>
      </c>
      <c r="AB16" s="50">
        <f>+'07 Ocenenie času'!AB42</f>
        <v>156112.1589189902</v>
      </c>
      <c r="AC16" s="50">
        <f>+'07 Ocenenie času'!AC42</f>
        <v>156140.51547891152</v>
      </c>
      <c r="AD16" s="50">
        <f>+'07 Ocenenie času'!AD42</f>
        <v>156168.91604527066</v>
      </c>
      <c r="AE16" s="50">
        <f>+'07 Ocenenie času'!AE42</f>
        <v>156197.36069541934</v>
      </c>
      <c r="AF16" s="50">
        <f>+'07 Ocenenie času'!AF42</f>
        <v>156221.1013716085</v>
      </c>
      <c r="AG16" s="50">
        <f>+'07 Ocenenie času'!AG42</f>
        <v>156244.87276925929</v>
      </c>
    </row>
    <row r="17" spans="2:33" x14ac:dyDescent="0.2">
      <c r="B17" s="44" t="s">
        <v>812</v>
      </c>
      <c r="C17" s="54">
        <f>D17+NPV(Parametre!$C$6,E17:AG17)</f>
        <v>4710570.0727916481</v>
      </c>
      <c r="D17" s="50">
        <f>'08 Prevádzkové náklady vozidiel'!D19</f>
        <v>0</v>
      </c>
      <c r="E17" s="50">
        <f>'08 Prevádzkové náklady vozidiel'!E19</f>
        <v>0</v>
      </c>
      <c r="F17" s="50">
        <f>'08 Prevádzkové náklady vozidiel'!F19</f>
        <v>76460.149786521521</v>
      </c>
      <c r="G17" s="50">
        <f>'08 Prevádzkové náklady vozidiel'!G19</f>
        <v>318499.12779586634</v>
      </c>
      <c r="H17" s="50">
        <f>'08 Prevádzkové náklady vozidiel'!H19</f>
        <v>339094.20964448317</v>
      </c>
      <c r="I17" s="50">
        <f>'08 Prevádzkové náklady vozidiel'!I19</f>
        <v>349443.55487689277</v>
      </c>
      <c r="J17" s="50">
        <f>'08 Prevádzkové náklady vozidiel'!J19</f>
        <v>352162.88825445872</v>
      </c>
      <c r="K17" s="50">
        <f>'08 Prevádzkové náklady vozidiel'!K19</f>
        <v>353590.17773231183</v>
      </c>
      <c r="L17" s="50">
        <f>'08 Prevádzkové náklady vozidiel'!L19</f>
        <v>353590.17773230985</v>
      </c>
      <c r="M17" s="50">
        <f>'08 Prevádzkové náklady vozidiel'!M19</f>
        <v>353590.17773231183</v>
      </c>
      <c r="N17" s="50">
        <f>'08 Prevádzkové náklady vozidiel'!N19</f>
        <v>353590.17773231131</v>
      </c>
      <c r="O17" s="50">
        <f>'08 Prevádzkové náklady vozidiel'!O19</f>
        <v>353590.17773230933</v>
      </c>
      <c r="P17" s="50">
        <f>'08 Prevádzkové náklady vozidiel'!P19</f>
        <v>353491.75070671662</v>
      </c>
      <c r="Q17" s="50">
        <f>'08 Prevádzkové náklady vozidiel'!Q19</f>
        <v>353084.75948693894</v>
      </c>
      <c r="R17" s="50">
        <f>'08 Prevádzkové náklady vozidiel'!R19</f>
        <v>352677.76826716191</v>
      </c>
      <c r="S17" s="50">
        <f>'08 Prevádzkové náklady vozidiel'!S19</f>
        <v>352798.50379969372</v>
      </c>
      <c r="T17" s="50">
        <f>'08 Prevádzkové náklady vozidiel'!T19</f>
        <v>352653.24508222548</v>
      </c>
      <c r="U17" s="50">
        <f>'08 Prevádzkové náklady vozidiel'!U19</f>
        <v>352524.90235407656</v>
      </c>
      <c r="V17" s="50">
        <f>'08 Prevádzkové náklady vozidiel'!V19</f>
        <v>352409.24661791691</v>
      </c>
      <c r="W17" s="50">
        <f>'08 Prevádzkové náklady vozidiel'!W19</f>
        <v>352217.46892981301</v>
      </c>
      <c r="X17" s="50">
        <f>'08 Prevádzkové náklady vozidiel'!X19</f>
        <v>352093.8645718777</v>
      </c>
      <c r="Y17" s="50">
        <f>'08 Prevádzkové náklady vozidiel'!Y19</f>
        <v>351967.66589660745</v>
      </c>
      <c r="Z17" s="50">
        <f>'08 Prevádzkové náklady vozidiel'!Z19</f>
        <v>351839.52148333512</v>
      </c>
      <c r="AA17" s="50">
        <f>'08 Prevádzkové náklady vozidiel'!AA19</f>
        <v>351709.91776656162</v>
      </c>
      <c r="AB17" s="50">
        <f>'08 Prevádzkové náklady vozidiel'!AB19</f>
        <v>351589.0698707925</v>
      </c>
      <c r="AC17" s="50">
        <f>'08 Prevádzkové náklady vozidiel'!AC19</f>
        <v>351649.17314739648</v>
      </c>
      <c r="AD17" s="50">
        <f>'08 Prevádzkové náklady vozidiel'!AD19</f>
        <v>351717.72468823695</v>
      </c>
      <c r="AE17" s="50">
        <f>'08 Prevádzkové náklady vozidiel'!AE19</f>
        <v>351792.61242725869</v>
      </c>
      <c r="AF17" s="50">
        <f>'08 Prevádzkové náklady vozidiel'!AF19</f>
        <v>351872.25231491285</v>
      </c>
      <c r="AG17" s="50">
        <f>'08 Prevádzkové náklady vozidiel'!AG19</f>
        <v>351923.379310761</v>
      </c>
    </row>
    <row r="18" spans="2:33" x14ac:dyDescent="0.2">
      <c r="B18" s="44" t="s">
        <v>38</v>
      </c>
      <c r="C18" s="54">
        <f>D18+NPV(Parametre!$C$6,E18:AG18)</f>
        <v>17266355.32314356</v>
      </c>
      <c r="D18" s="50">
        <f>'08 Prevádzkové náklady vozidiel'!D20+'08 Prevádzkové náklady vozidiel'!D21+'08 Prevádzkové náklady vozidiel'!D22</f>
        <v>0</v>
      </c>
      <c r="E18" s="50">
        <f>'08 Prevádzkové náklady vozidiel'!E20+'08 Prevádzkové náklady vozidiel'!E21+'08 Prevádzkové náklady vozidiel'!E22</f>
        <v>0</v>
      </c>
      <c r="F18" s="50">
        <f>'08 Prevádzkové náklady vozidiel'!F20+'08 Prevádzkové náklady vozidiel'!F21+'08 Prevádzkové náklady vozidiel'!F22</f>
        <v>281666.33179100568</v>
      </c>
      <c r="G18" s="50">
        <f>'08 Prevádzkové náklady vozidiel'!G20+'08 Prevádzkové náklady vozidiel'!G21+'08 Prevádzkové náklady vozidiel'!G22</f>
        <v>1177257.7552308519</v>
      </c>
      <c r="H18" s="50">
        <f>'08 Prevádzkové náklady vozidiel'!H20+'08 Prevádzkové náklady vozidiel'!H21+'08 Prevádzkové náklady vozidiel'!H22</f>
        <v>1246049.3838465863</v>
      </c>
      <c r="I18" s="50">
        <f>'08 Prevádzkové náklady vozidiel'!I20+'08 Prevádzkové náklady vozidiel'!I21+'08 Prevádzkové náklady vozidiel'!I22</f>
        <v>1280450.71189461</v>
      </c>
      <c r="J18" s="50">
        <f>'08 Prevádzkové náklady vozidiel'!J20+'08 Prevádzkové náklady vozidiel'!J21+'08 Prevádzkové náklady vozidiel'!J22</f>
        <v>1289944.5497560196</v>
      </c>
      <c r="K18" s="50">
        <f>'08 Prevádzkové náklady vozidiel'!K20+'08 Prevádzkové náklady vozidiel'!K21+'08 Prevádzkové náklady vozidiel'!K22</f>
        <v>1294602.031615939</v>
      </c>
      <c r="L18" s="50">
        <f>'08 Prevádzkové náklady vozidiel'!L20+'08 Prevádzkové náklady vozidiel'!L21+'08 Prevádzkové náklady vozidiel'!L22</f>
        <v>1294602.0316159315</v>
      </c>
      <c r="M18" s="50">
        <f>'08 Prevádzkové náklady vozidiel'!M20+'08 Prevádzkové náklady vozidiel'!M21+'08 Prevádzkové náklady vozidiel'!M22</f>
        <v>1294602.031615939</v>
      </c>
      <c r="N18" s="50">
        <f>'08 Prevádzkové náklady vozidiel'!N20+'08 Prevádzkové náklady vozidiel'!N21+'08 Prevádzkové náklady vozidiel'!N22</f>
        <v>1294602.0316159369</v>
      </c>
      <c r="O18" s="50">
        <f>'08 Prevádzkové náklady vozidiel'!O20+'08 Prevádzkové náklady vozidiel'!O21+'08 Prevádzkové náklady vozidiel'!O22</f>
        <v>1294602.0316159292</v>
      </c>
      <c r="P18" s="50">
        <f>'08 Prevádzkové náklady vozidiel'!P20+'08 Prevádzkové náklady vozidiel'!P21+'08 Prevádzkové náklady vozidiel'!P22</f>
        <v>1294280.8479364188</v>
      </c>
      <c r="Q18" s="50">
        <f>'08 Prevádzkové náklady vozidiel'!Q20+'08 Prevádzkové náklady vozidiel'!Q21+'08 Prevádzkové náklady vozidiel'!Q22</f>
        <v>1292952.7682072022</v>
      </c>
      <c r="R18" s="50">
        <f>'08 Prevádzkové náklady vozidiel'!R20+'08 Prevádzkové náklady vozidiel'!R21+'08 Prevádzkové náklady vozidiel'!R22</f>
        <v>1291624.6884779877</v>
      </c>
      <c r="S18" s="50">
        <f>'08 Prevádzkové náklady vozidiel'!S20+'08 Prevádzkové náklady vozidiel'!S21+'08 Prevádzkové náklady vozidiel'!S22</f>
        <v>1292018.6685089059</v>
      </c>
      <c r="T18" s="50">
        <f>'08 Prevádzkové náklady vozidiel'!T20+'08 Prevádzkové náklady vozidiel'!T21+'08 Prevádzkové náklady vozidiel'!T22</f>
        <v>1291544.6652656258</v>
      </c>
      <c r="U18" s="50">
        <f>'08 Prevádzkové náklady vozidiel'!U20+'08 Prevádzkové náklady vozidiel'!U21+'08 Prevádzkové náklady vozidiel'!U22</f>
        <v>1291125.861696006</v>
      </c>
      <c r="V18" s="50">
        <f>'08 Prevádzkové náklady vozidiel'!V20+'08 Prevádzkové náklady vozidiel'!V21+'08 Prevádzkové náklady vozidiel'!V22</f>
        <v>1290748.4578816297</v>
      </c>
      <c r="W18" s="50">
        <f>'08 Prevádzkové náklady vozidiel'!W20+'08 Prevádzkové náklady vozidiel'!W21+'08 Prevádzkové náklady vozidiel'!W22</f>
        <v>1290122.6555357566</v>
      </c>
      <c r="X18" s="50">
        <f>'08 Prevádzkové náklady vozidiel'!X20+'08 Prevádzkové náklady vozidiel'!X21+'08 Prevádzkové náklady vozidiel'!X22</f>
        <v>1289719.3140526002</v>
      </c>
      <c r="Y18" s="50">
        <f>'08 Prevádzkové náklady vozidiel'!Y20+'08 Prevádzkové náklady vozidiel'!Y21+'08 Prevádzkové náklady vozidiel'!Y22</f>
        <v>1289307.5068824799</v>
      </c>
      <c r="Z18" s="50">
        <f>'08 Prevádzkové náklady vozidiel'!Z20+'08 Prevádzkové náklady vozidiel'!Z21+'08 Prevádzkové náklady vozidiel'!Z22</f>
        <v>1288889.3504471325</v>
      </c>
      <c r="AA18" s="50">
        <f>'08 Prevádzkové náklady vozidiel'!AA20+'08 Prevádzkové náklady vozidiel'!AA21+'08 Prevádzkové náklady vozidiel'!AA22</f>
        <v>1288466.4320628671</v>
      </c>
      <c r="AB18" s="50">
        <f>'08 Prevádzkové náklady vozidiel'!AB20+'08 Prevádzkové náklady vozidiel'!AB21+'08 Prevádzkové náklady vozidiel'!AB22</f>
        <v>1288072.085372102</v>
      </c>
      <c r="AC18" s="50">
        <f>'08 Prevádzkové náklady vozidiel'!AC20+'08 Prevádzkové náklady vozidiel'!AC21+'08 Prevádzkové náklady vozidiel'!AC22</f>
        <v>1288268.2123140083</v>
      </c>
      <c r="AD18" s="50">
        <f>'08 Prevádzkové náklady vozidiel'!AD20+'08 Prevádzkové náklady vozidiel'!AD21+'08 Prevádzkové náklady vozidiel'!AD22</f>
        <v>1288491.907340762</v>
      </c>
      <c r="AE18" s="50">
        <f>'08 Prevádzkové náklady vozidiel'!AE20+'08 Prevádzkové náklady vozidiel'!AE21+'08 Prevádzkové náklady vozidiel'!AE22</f>
        <v>1288736.2784311667</v>
      </c>
      <c r="AF18" s="50">
        <f>'08 Prevádzkové náklady vozidiel'!AF20+'08 Prevádzkové náklady vozidiel'!AF21+'08 Prevádzkové náklady vozidiel'!AF22</f>
        <v>1288996.1565692953</v>
      </c>
      <c r="AG18" s="50">
        <f>'08 Prevádzkové náklady vozidiel'!AG20+'08 Prevádzkové náklady vozidiel'!AG21+'08 Prevádzkové náklady vozidiel'!AG22</f>
        <v>1289162.9924210336</v>
      </c>
    </row>
    <row r="19" spans="2:33" x14ac:dyDescent="0.2">
      <c r="B19" s="44" t="s">
        <v>811</v>
      </c>
      <c r="C19" s="54">
        <f>D19+NPV(Parametre!$C$6,E19:AG19)</f>
        <v>-602628.23659717292</v>
      </c>
      <c r="D19" s="50">
        <f>'08 Prevádzkové náklady vozidiel'!D54</f>
        <v>0</v>
      </c>
      <c r="E19" s="50">
        <f>'08 Prevádzkové náklady vozidiel'!E54</f>
        <v>0</v>
      </c>
      <c r="F19" s="50">
        <f>'08 Prevádzkové náklady vozidiel'!F54</f>
        <v>0</v>
      </c>
      <c r="G19" s="50">
        <f>'08 Prevádzkové náklady vozidiel'!G54</f>
        <v>-45241.394870169708</v>
      </c>
      <c r="H19" s="50">
        <f>'08 Prevádzkové náklady vozidiel'!H54</f>
        <v>-45324.400959324492</v>
      </c>
      <c r="I19" s="50">
        <f>'08 Prevádzkové náklady vozidiel'!I54</f>
        <v>-45356.616023592949</v>
      </c>
      <c r="J19" s="50">
        <f>'08 Prevádzkové náklady vozidiel'!J54</f>
        <v>-45388.339074951386</v>
      </c>
      <c r="K19" s="50">
        <f>'08 Prevádzkové náklady vozidiel'!K54</f>
        <v>-45388.339074951131</v>
      </c>
      <c r="L19" s="50">
        <f>'08 Prevádzkové náklady vozidiel'!L54</f>
        <v>-45388.339074951386</v>
      </c>
      <c r="M19" s="50">
        <f>'08 Prevádzkové náklady vozidiel'!M54</f>
        <v>-45388.339074951386</v>
      </c>
      <c r="N19" s="50">
        <f>'08 Prevádzkové náklady vozidiel'!N54</f>
        <v>-45388.339074951386</v>
      </c>
      <c r="O19" s="50">
        <f>'08 Prevádzkové náklady vozidiel'!O54</f>
        <v>-45388.339074951131</v>
      </c>
      <c r="P19" s="50">
        <f>'08 Prevádzkové náklady vozidiel'!P54</f>
        <v>-45388.339074951131</v>
      </c>
      <c r="Q19" s="50">
        <f>'08 Prevádzkové náklady vozidiel'!Q54</f>
        <v>-45388.339074951131</v>
      </c>
      <c r="R19" s="50">
        <f>'08 Prevádzkové náklady vozidiel'!R54</f>
        <v>-45388.339074950869</v>
      </c>
      <c r="S19" s="50">
        <f>'08 Prevádzkové náklady vozidiel'!S54</f>
        <v>-45388.339074951131</v>
      </c>
      <c r="T19" s="50">
        <f>'08 Prevádzkové náklady vozidiel'!T54</f>
        <v>-45388.339074950869</v>
      </c>
      <c r="U19" s="50">
        <f>'08 Prevádzkové náklady vozidiel'!U54</f>
        <v>-45388.339074951386</v>
      </c>
      <c r="V19" s="50">
        <f>'08 Prevádzkové náklady vozidiel'!V54</f>
        <v>-45388.339074951386</v>
      </c>
      <c r="W19" s="50">
        <f>'08 Prevádzkové náklady vozidiel'!W54</f>
        <v>-45388.339074951131</v>
      </c>
      <c r="X19" s="50">
        <f>'08 Prevádzkové náklady vozidiel'!X54</f>
        <v>-45388.339074951386</v>
      </c>
      <c r="Y19" s="50">
        <f>'08 Prevádzkové náklady vozidiel'!Y54</f>
        <v>-45388.339074951386</v>
      </c>
      <c r="Z19" s="50">
        <f>'08 Prevádzkové náklady vozidiel'!Z54</f>
        <v>-45388.339074951131</v>
      </c>
      <c r="AA19" s="50">
        <f>'08 Prevádzkové náklady vozidiel'!AA54</f>
        <v>-45388.339074951131</v>
      </c>
      <c r="AB19" s="50">
        <f>'08 Prevádzkové náklady vozidiel'!AB54</f>
        <v>-45388.339074950614</v>
      </c>
      <c r="AC19" s="50">
        <f>'08 Prevádzkové náklady vozidiel'!AC54</f>
        <v>-45388.339074951131</v>
      </c>
      <c r="AD19" s="50">
        <f>'08 Prevádzkové náklady vozidiel'!AD54</f>
        <v>-45388.339074950869</v>
      </c>
      <c r="AE19" s="50">
        <f>'08 Prevádzkové náklady vozidiel'!AE54</f>
        <v>-45388.339074950869</v>
      </c>
      <c r="AF19" s="50">
        <f>'08 Prevádzkové náklady vozidiel'!AF54</f>
        <v>-45388.339074951131</v>
      </c>
      <c r="AG19" s="50">
        <f>'08 Prevádzkové náklady vozidiel'!AG54</f>
        <v>-45388.339074951386</v>
      </c>
    </row>
    <row r="20" spans="2:33" x14ac:dyDescent="0.2">
      <c r="B20" s="44" t="s">
        <v>39</v>
      </c>
      <c r="C20" s="54">
        <f>D20+NPV(Parametre!$C$6,E20:AG20)</f>
        <v>4097289.926702695</v>
      </c>
      <c r="D20" s="50">
        <f>'09 Nehodovosť'!D28</f>
        <v>0</v>
      </c>
      <c r="E20" s="50">
        <f>'09 Nehodovosť'!E28</f>
        <v>0</v>
      </c>
      <c r="F20" s="50">
        <f>'09 Nehodovosť'!F28</f>
        <v>53462.931204722314</v>
      </c>
      <c r="G20" s="50">
        <f>'09 Nehodovosť'!G28</f>
        <v>219237.691977101</v>
      </c>
      <c r="H20" s="50">
        <f>'09 Nehodovosť'!H28</f>
        <v>254287.79410572609</v>
      </c>
      <c r="I20" s="50">
        <f>'09 Nehodovosť'!I28</f>
        <v>275434.19500942819</v>
      </c>
      <c r="J20" s="50">
        <f>'09 Nehodovosť'!J28</f>
        <v>284082.96537606244</v>
      </c>
      <c r="K20" s="50">
        <f>'09 Nehodovosť'!K28</f>
        <v>291943.15292458353</v>
      </c>
      <c r="L20" s="50">
        <f>'09 Nehodovosť'!L28</f>
        <v>297259.59891538974</v>
      </c>
      <c r="M20" s="50">
        <f>'09 Nehodovosť'!M28</f>
        <v>302462.21220770665</v>
      </c>
      <c r="N20" s="50">
        <f>'09 Nehodovosť'!N28</f>
        <v>307331.38325544784</v>
      </c>
      <c r="O20" s="50">
        <f>'09 Nehodovosť'!O28</f>
        <v>311635.67474446225</v>
      </c>
      <c r="P20" s="50">
        <f>'09 Nehodovosť'!P28</f>
        <v>315377.1219187071</v>
      </c>
      <c r="Q20" s="50">
        <f>'09 Nehodovosť'!Q28</f>
        <v>317913.67078084854</v>
      </c>
      <c r="R20" s="50">
        <f>'09 Nehodovosť'!R28</f>
        <v>320024.51407928189</v>
      </c>
      <c r="S20" s="50">
        <f>'09 Nehodovosť'!S28</f>
        <v>322947.30535914027</v>
      </c>
      <c r="T20" s="50">
        <f>'09 Nehodovosť'!T28</f>
        <v>325150.27351857751</v>
      </c>
      <c r="U20" s="50">
        <f>'09 Nehodovosť'!U28</f>
        <v>326943.71862278471</v>
      </c>
      <c r="V20" s="50">
        <f>'09 Nehodovosť'!V28</f>
        <v>328544.0213851193</v>
      </c>
      <c r="W20" s="50">
        <f>'09 Nehodovosť'!W28</f>
        <v>329772.55541209131</v>
      </c>
      <c r="X20" s="50">
        <f>'09 Nehodovosť'!X28</f>
        <v>331141.22695903265</v>
      </c>
      <c r="Y20" s="50">
        <f>'09 Nehodovosť'!Y28</f>
        <v>332510.25012259767</v>
      </c>
      <c r="Z20" s="50">
        <f>'09 Nehodovosť'!Z28</f>
        <v>333649.29213030334</v>
      </c>
      <c r="AA20" s="50">
        <f>'09 Nehodovosť'!AA28</f>
        <v>334789.49196764256</v>
      </c>
      <c r="AB20" s="50">
        <f>'09 Nehodovosť'!AB28</f>
        <v>335949.973537135</v>
      </c>
      <c r="AC20" s="50">
        <f>'09 Nehodovosť'!AC28</f>
        <v>337483.96099638293</v>
      </c>
      <c r="AD20" s="50">
        <f>'09 Nehodovosť'!AD28</f>
        <v>339040.72986275522</v>
      </c>
      <c r="AE20" s="50">
        <f>'09 Nehodovosť'!AE28</f>
        <v>340383.02219398791</v>
      </c>
      <c r="AF20" s="50">
        <f>'09 Nehodovosť'!AF28</f>
        <v>341739.36589104508</v>
      </c>
      <c r="AG20" s="50">
        <f>'09 Nehodovosť'!AG28</f>
        <v>343042.81539712456</v>
      </c>
    </row>
    <row r="21" spans="2:33" x14ac:dyDescent="0.2">
      <c r="B21" s="22" t="s">
        <v>785</v>
      </c>
      <c r="C21" s="54">
        <f>D21+NPV(Parametre!$C$6,E21:AG21)</f>
        <v>7935552.8212678768</v>
      </c>
      <c r="D21" s="50">
        <f>'10 Externality'!D56</f>
        <v>0</v>
      </c>
      <c r="E21" s="50">
        <f>'10 Externality'!E56</f>
        <v>0</v>
      </c>
      <c r="F21" s="50">
        <f>'10 Externality'!F56</f>
        <v>112620.08146979442</v>
      </c>
      <c r="G21" s="50">
        <f>'10 Externality'!G56</f>
        <v>484702.29578821</v>
      </c>
      <c r="H21" s="50">
        <f>'10 Externality'!H56</f>
        <v>512513.03134946426</v>
      </c>
      <c r="I21" s="50">
        <f>'10 Externality'!I56</f>
        <v>531618.66336921509</v>
      </c>
      <c r="J21" s="50">
        <f>'10 Externality'!J56</f>
        <v>545306.7998711965</v>
      </c>
      <c r="K21" s="50">
        <f>'10 Externality'!K56</f>
        <v>556677.43269417435</v>
      </c>
      <c r="L21" s="50">
        <f>'10 Externality'!L56</f>
        <v>566808.96196920413</v>
      </c>
      <c r="M21" s="50">
        <f>'10 Externality'!M56</f>
        <v>576728.11880366947</v>
      </c>
      <c r="N21" s="50">
        <f>'10 Externality'!N56</f>
        <v>586013.44151640742</v>
      </c>
      <c r="O21" s="50">
        <f>'10 Externality'!O56</f>
        <v>594217.62969763251</v>
      </c>
      <c r="P21" s="50">
        <f>'10 Externality'!P56</f>
        <v>601625.43767734198</v>
      </c>
      <c r="Q21" s="50">
        <f>'10 Externality'!Q56</f>
        <v>607611.01724398322</v>
      </c>
      <c r="R21" s="50">
        <f>'10 Externality'!R56</f>
        <v>612805.77343542059</v>
      </c>
      <c r="S21" s="50">
        <f>'10 Externality'!S56</f>
        <v>618053.40741606057</v>
      </c>
      <c r="T21" s="50">
        <f>'10 Externality'!T56</f>
        <v>622691.1013741059</v>
      </c>
      <c r="U21" s="50">
        <f>'10 Externality'!U56</f>
        <v>626506.19064866554</v>
      </c>
      <c r="V21" s="50">
        <f>'10 Externality'!V56</f>
        <v>629916.87900648348</v>
      </c>
      <c r="W21" s="50">
        <f>'10 Externality'!W56</f>
        <v>632840.59682999772</v>
      </c>
      <c r="X21" s="50">
        <f>'10 Externality'!X56</f>
        <v>635836.02542013023</v>
      </c>
      <c r="Y21" s="50">
        <f>'10 Externality'!Y56</f>
        <v>638843.38973428309</v>
      </c>
      <c r="Z21" s="50">
        <f>'10 Externality'!Z56</f>
        <v>641416.16944673436</v>
      </c>
      <c r="AA21" s="50">
        <f>'10 Externality'!AA56</f>
        <v>643998.02922874235</v>
      </c>
      <c r="AB21" s="50">
        <f>'10 Externality'!AB56</f>
        <v>646597.86635196651</v>
      </c>
      <c r="AC21" s="50">
        <f>'10 Externality'!AC56</f>
        <v>649365.99542714492</v>
      </c>
      <c r="AD21" s="50">
        <f>'10 Externality'!AD56</f>
        <v>652153.36975382676</v>
      </c>
      <c r="AE21" s="50">
        <f>'10 Externality'!AE56</f>
        <v>654501.72246135166</v>
      </c>
      <c r="AF21" s="50">
        <f>'10 Externality'!AF56</f>
        <v>656862.71585483081</v>
      </c>
      <c r="AG21" s="50">
        <f>'10 Externality'!AG56</f>
        <v>659206.98396823858</v>
      </c>
    </row>
    <row r="22" spans="2:33" x14ac:dyDescent="0.2">
      <c r="B22" s="22" t="s">
        <v>786</v>
      </c>
      <c r="C22" s="54">
        <f>D22+NPV(Parametre!$C$6,E22:AG22)</f>
        <v>1404604.8088491731</v>
      </c>
      <c r="D22" s="50">
        <f>'10 Externality'!D84</f>
        <v>0</v>
      </c>
      <c r="E22" s="50">
        <f>'10 Externality'!E84</f>
        <v>0</v>
      </c>
      <c r="F22" s="50">
        <f>'10 Externality'!F84</f>
        <v>18923.391490433249</v>
      </c>
      <c r="G22" s="50">
        <f>'10 Externality'!G84</f>
        <v>80080.189464754905</v>
      </c>
      <c r="H22" s="50">
        <f>'10 Externality'!H84</f>
        <v>87286.4690820869</v>
      </c>
      <c r="I22" s="50">
        <f>'10 Externality'!I84</f>
        <v>92118.325180340369</v>
      </c>
      <c r="J22" s="50">
        <f>'10 Externality'!J84</f>
        <v>95090.906525475191</v>
      </c>
      <c r="K22" s="50">
        <f>'10 Externality'!K84</f>
        <v>97735.761214285769</v>
      </c>
      <c r="L22" s="50">
        <f>'10 Externality'!L84</f>
        <v>100008.68589368714</v>
      </c>
      <c r="M22" s="50">
        <f>'10 Externality'!M84</f>
        <v>102281.61057308975</v>
      </c>
      <c r="N22" s="50">
        <f>'10 Externality'!N84</f>
        <v>103418.07291279058</v>
      </c>
      <c r="O22" s="50">
        <f>'10 Externality'!O84</f>
        <v>104554.53525249097</v>
      </c>
      <c r="P22" s="50">
        <f>'10 Externality'!P84</f>
        <v>105662.60093748372</v>
      </c>
      <c r="Q22" s="50">
        <f>'10 Externality'!Q84</f>
        <v>106680.0765084343</v>
      </c>
      <c r="R22" s="50">
        <f>'10 Externality'!R84</f>
        <v>107695.02694261112</v>
      </c>
      <c r="S22" s="50">
        <f>'10 Externality'!S84</f>
        <v>108864.61520539847</v>
      </c>
      <c r="T22" s="50">
        <f>'10 Externality'!T84</f>
        <v>109954.91131144566</v>
      </c>
      <c r="U22" s="50">
        <f>'10 Externality'!U84</f>
        <v>111049.44889970448</v>
      </c>
      <c r="V22" s="50">
        <f>'10 Externality'!V84</f>
        <v>112147.08659996155</v>
      </c>
      <c r="W22" s="50">
        <f>'10 Externality'!W84</f>
        <v>113220.39216950099</v>
      </c>
      <c r="X22" s="50">
        <f>'10 Externality'!X84</f>
        <v>114313.86809493657</v>
      </c>
      <c r="Y22" s="50">
        <f>'10 Externality'!Y84</f>
        <v>115405.75622390467</v>
      </c>
      <c r="Z22" s="50">
        <f>'10 Externality'!Z84</f>
        <v>116496.23965051329</v>
      </c>
      <c r="AA22" s="50">
        <f>'10 Externality'!AA84</f>
        <v>117585.45720436123</v>
      </c>
      <c r="AB22" s="50">
        <f>'10 Externality'!AB84</f>
        <v>118676.72268760535</v>
      </c>
      <c r="AC22" s="50">
        <f>'10 Externality'!AC84</f>
        <v>119826.74114569028</v>
      </c>
      <c r="AD22" s="50">
        <f>'10 Externality'!AD84</f>
        <v>120979.93678707944</v>
      </c>
      <c r="AE22" s="50">
        <f>'10 Externality'!AE84</f>
        <v>122135.68061473452</v>
      </c>
      <c r="AF22" s="50">
        <f>'10 Externality'!AF84</f>
        <v>123293.49596683479</v>
      </c>
      <c r="AG22" s="50">
        <f>'10 Externality'!AG84</f>
        <v>124442.07563878249</v>
      </c>
    </row>
    <row r="23" spans="2:33" x14ac:dyDescent="0.2">
      <c r="B23" s="22" t="s">
        <v>787</v>
      </c>
      <c r="C23" s="54">
        <f>D23+NPV(Parametre!$C$6,E23:AG23)</f>
        <v>69029.423701665757</v>
      </c>
      <c r="D23" s="50">
        <f>'10 Externality'!D22</f>
        <v>0</v>
      </c>
      <c r="E23" s="50">
        <f>'10 Externality'!E22</f>
        <v>0</v>
      </c>
      <c r="F23" s="50">
        <f>'10 Externality'!F22</f>
        <v>991.90743550028901</v>
      </c>
      <c r="G23" s="50">
        <f>'10 Externality'!G22</f>
        <v>4118.9819130705155</v>
      </c>
      <c r="H23" s="50">
        <f>'10 Externality'!H22</f>
        <v>4424.6340166405907</v>
      </c>
      <c r="I23" s="50">
        <f>'10 Externality'!I22</f>
        <v>4625.4135568690926</v>
      </c>
      <c r="J23" s="50">
        <f>'10 Externality'!J22</f>
        <v>4749.6931070795763</v>
      </c>
      <c r="K23" s="50">
        <f>'10 Externality'!K22</f>
        <v>4854.601794094755</v>
      </c>
      <c r="L23" s="50">
        <f>'10 Externality'!L22</f>
        <v>4942.9555467472464</v>
      </c>
      <c r="M23" s="50">
        <f>'10 Externality'!M22</f>
        <v>5029.4572688153548</v>
      </c>
      <c r="N23" s="50">
        <f>'10 Externality'!N22</f>
        <v>5110.4315308432733</v>
      </c>
      <c r="O23" s="50">
        <f>'10 Externality'!O22</f>
        <v>5181.9775722750455</v>
      </c>
      <c r="P23" s="50">
        <f>'10 Externality'!P22</f>
        <v>5246.1420111452435</v>
      </c>
      <c r="Q23" s="50">
        <f>'10 Externality'!Q22</f>
        <v>5296.511300274904</v>
      </c>
      <c r="R23" s="50">
        <f>'10 Externality'!R22</f>
        <v>5339.9514427819668</v>
      </c>
      <c r="S23" s="50">
        <f>'10 Externality'!S22</f>
        <v>5386.2304035857214</v>
      </c>
      <c r="T23" s="50">
        <f>'10 Externality'!T22</f>
        <v>5425.9787155632839</v>
      </c>
      <c r="U23" s="50">
        <f>'10 Externality'!U22</f>
        <v>5458.6280743434063</v>
      </c>
      <c r="V23" s="50">
        <f>'10 Externality'!V22</f>
        <v>5487.8060116690685</v>
      </c>
      <c r="W23" s="50">
        <f>'10 Externality'!W22</f>
        <v>5512.3794681617783</v>
      </c>
      <c r="X23" s="50">
        <f>'10 Externality'!X22</f>
        <v>5537.8895937780826</v>
      </c>
      <c r="Y23" s="50">
        <f>'10 Externality'!Y22</f>
        <v>5563.4857175441912</v>
      </c>
      <c r="Z23" s="50">
        <f>'10 Externality'!Z22</f>
        <v>5585.282519934899</v>
      </c>
      <c r="AA23" s="50">
        <f>'10 Externality'!AA22</f>
        <v>5607.1463232445303</v>
      </c>
      <c r="AB23" s="50">
        <f>'10 Externality'!AB22</f>
        <v>5629.2034245156601</v>
      </c>
      <c r="AC23" s="50">
        <f>'10 Externality'!AC22</f>
        <v>5653.5916925590736</v>
      </c>
      <c r="AD23" s="50">
        <f>'10 Externality'!AD22</f>
        <v>5678.1907683759673</v>
      </c>
      <c r="AE23" s="50">
        <f>'10 Externality'!AE22</f>
        <v>5699.0006261130802</v>
      </c>
      <c r="AF23" s="50">
        <f>'10 Externality'!AF22</f>
        <v>5719.9462107237268</v>
      </c>
      <c r="AG23" s="50">
        <f>'10 Externality'!AG22</f>
        <v>5740.6096555011891</v>
      </c>
    </row>
    <row r="24" spans="2:33" ht="10.5" x14ac:dyDescent="0.25">
      <c r="B24" s="56" t="s">
        <v>40</v>
      </c>
      <c r="C24" s="54">
        <f>D24+NPV(Parametre!$C$6,E24:AG24)</f>
        <v>54255326.873351999</v>
      </c>
      <c r="D24" s="57">
        <f t="shared" ref="D24:AG24" si="2">SUM(D15:D23)</f>
        <v>0</v>
      </c>
      <c r="E24" s="57">
        <f t="shared" si="2"/>
        <v>0</v>
      </c>
      <c r="F24" s="57">
        <f t="shared" si="2"/>
        <v>810880.52801960229</v>
      </c>
      <c r="G24" s="57">
        <f t="shared" si="2"/>
        <v>3294760.5865803901</v>
      </c>
      <c r="H24" s="57">
        <f t="shared" si="2"/>
        <v>3622709.416797312</v>
      </c>
      <c r="I24" s="57">
        <f t="shared" si="2"/>
        <v>3834680.6114690499</v>
      </c>
      <c r="J24" s="57">
        <f t="shared" si="2"/>
        <v>3899843.6463886527</v>
      </c>
      <c r="K24" s="57">
        <f t="shared" si="2"/>
        <v>3954235.3565344238</v>
      </c>
      <c r="L24" s="57">
        <f t="shared" si="2"/>
        <v>3996716.0787173593</v>
      </c>
      <c r="M24" s="57">
        <f t="shared" si="2"/>
        <v>4038732.5356320888</v>
      </c>
      <c r="N24" s="57">
        <f t="shared" si="2"/>
        <v>4067950.9168845424</v>
      </c>
      <c r="O24" s="57">
        <f t="shared" si="2"/>
        <v>4093693.1089806389</v>
      </c>
      <c r="P24" s="57">
        <f t="shared" si="2"/>
        <v>4115360.6412008684</v>
      </c>
      <c r="Q24" s="57">
        <f t="shared" si="2"/>
        <v>4131460.4467910174</v>
      </c>
      <c r="R24" s="57">
        <f t="shared" si="2"/>
        <v>4144684.4566514208</v>
      </c>
      <c r="S24" s="57">
        <f t="shared" si="2"/>
        <v>4163072.7311409162</v>
      </c>
      <c r="T24" s="57">
        <f t="shared" si="2"/>
        <v>4178696.5747579671</v>
      </c>
      <c r="U24" s="57">
        <f t="shared" si="2"/>
        <v>4192606.3954165643</v>
      </c>
      <c r="V24" s="57">
        <f t="shared" si="2"/>
        <v>4204553.3473582929</v>
      </c>
      <c r="W24" s="57">
        <f t="shared" si="2"/>
        <v>4214070.6635436891</v>
      </c>
      <c r="X24" s="57">
        <f t="shared" si="2"/>
        <v>4224514.1400138699</v>
      </c>
      <c r="Y24" s="57">
        <f t="shared" si="2"/>
        <v>4234956.9928857423</v>
      </c>
      <c r="Z24" s="57">
        <f t="shared" si="2"/>
        <v>4244469.5487564486</v>
      </c>
      <c r="AA24" s="57">
        <f t="shared" si="2"/>
        <v>4253479.3815977369</v>
      </c>
      <c r="AB24" s="57">
        <f t="shared" si="2"/>
        <v>4262565.6836010283</v>
      </c>
      <c r="AC24" s="57">
        <f t="shared" si="2"/>
        <v>4273259.43554575</v>
      </c>
      <c r="AD24" s="57">
        <f t="shared" si="2"/>
        <v>4284038.9083612962</v>
      </c>
      <c r="AE24" s="57">
        <f t="shared" si="2"/>
        <v>4294068.2202711664</v>
      </c>
      <c r="AF24" s="57">
        <f t="shared" si="2"/>
        <v>4303588.8121182751</v>
      </c>
      <c r="AG24" s="57">
        <f t="shared" si="2"/>
        <v>4312897.9119454604</v>
      </c>
    </row>
    <row r="26" spans="2:33" ht="10.5" x14ac:dyDescent="0.25">
      <c r="B26" s="75" t="s">
        <v>54</v>
      </c>
      <c r="C26" s="76">
        <f>D26+NPV(Parametre!C6,E26:AG26)</f>
        <v>11428401.887303293</v>
      </c>
      <c r="D26" s="76">
        <f t="shared" ref="D26:AG26" si="3">D24+D14</f>
        <v>-18966434.045578785</v>
      </c>
      <c r="E26" s="76">
        <f t="shared" si="3"/>
        <v>-30126140.29508321</v>
      </c>
      <c r="F26" s="76">
        <f t="shared" si="3"/>
        <v>-7865867.0275427783</v>
      </c>
      <c r="G26" s="76">
        <f t="shared" si="3"/>
        <v>3366685.1140820268</v>
      </c>
      <c r="H26" s="76">
        <f t="shared" si="3"/>
        <v>3699476.418901755</v>
      </c>
      <c r="I26" s="76">
        <f t="shared" si="3"/>
        <v>3902328.6308432831</v>
      </c>
      <c r="J26" s="76">
        <f t="shared" si="3"/>
        <v>3957413.9658026863</v>
      </c>
      <c r="K26" s="76">
        <f t="shared" si="3"/>
        <v>4035116.4027018873</v>
      </c>
      <c r="L26" s="76">
        <f t="shared" si="3"/>
        <v>4083042.6165066543</v>
      </c>
      <c r="M26" s="76">
        <f t="shared" si="3"/>
        <v>4114804.5345481792</v>
      </c>
      <c r="N26" s="76">
        <f t="shared" si="3"/>
        <v>4132690.2738764407</v>
      </c>
      <c r="O26" s="76">
        <f t="shared" si="3"/>
        <v>4184645.9988552993</v>
      </c>
      <c r="P26" s="76">
        <f t="shared" si="3"/>
        <v>4212437.1313905939</v>
      </c>
      <c r="Q26" s="76">
        <f t="shared" si="3"/>
        <v>4217005.4349905374</v>
      </c>
      <c r="R26" s="76">
        <f t="shared" si="3"/>
        <v>4217485.5872753859</v>
      </c>
      <c r="S26" s="76">
        <f t="shared" si="3"/>
        <v>3997974.8681104844</v>
      </c>
      <c r="T26" s="76">
        <f t="shared" si="3"/>
        <v>4287861.6726396568</v>
      </c>
      <c r="U26" s="76">
        <f t="shared" si="3"/>
        <v>4288804.0122838151</v>
      </c>
      <c r="V26" s="76">
        <f t="shared" si="3"/>
        <v>4286420.1570763886</v>
      </c>
      <c r="W26" s="76">
        <f t="shared" si="3"/>
        <v>4377197.2348070107</v>
      </c>
      <c r="X26" s="76">
        <f t="shared" si="3"/>
        <v>4347273.1991045773</v>
      </c>
      <c r="Y26" s="76">
        <f t="shared" si="3"/>
        <v>4343133.7743162913</v>
      </c>
      <c r="Z26" s="76">
        <f t="shared" si="3"/>
        <v>4336530.9559897678</v>
      </c>
      <c r="AA26" s="76">
        <f t="shared" si="3"/>
        <v>4332751.4590894058</v>
      </c>
      <c r="AB26" s="76">
        <f t="shared" si="3"/>
        <v>4394280.732233325</v>
      </c>
      <c r="AC26" s="76">
        <f t="shared" si="3"/>
        <v>4386635.6501749465</v>
      </c>
      <c r="AD26" s="76">
        <f t="shared" si="3"/>
        <v>4378286.7813379113</v>
      </c>
      <c r="AE26" s="76">
        <f t="shared" si="3"/>
        <v>2816144.7197821755</v>
      </c>
      <c r="AF26" s="76">
        <f t="shared" si="3"/>
        <v>4435303.8607505718</v>
      </c>
      <c r="AG26" s="76">
        <f t="shared" si="3"/>
        <v>54092387.494658507</v>
      </c>
    </row>
    <row r="27" spans="2:33" ht="10.5" thickBot="1" x14ac:dyDescent="0.25"/>
    <row r="28" spans="2:33" ht="10.5" thickBot="1" x14ac:dyDescent="0.25">
      <c r="B28" s="499" t="s">
        <v>55</v>
      </c>
      <c r="C28" s="77">
        <f>D26+NPV(Parametre!C6,E26:AG26)</f>
        <v>11428401.887303293</v>
      </c>
      <c r="D28" s="43" t="s">
        <v>0</v>
      </c>
      <c r="E28" s="109"/>
    </row>
    <row r="29" spans="2:33" ht="10.5" thickBot="1" x14ac:dyDescent="0.25">
      <c r="B29" s="501" t="s">
        <v>56</v>
      </c>
      <c r="C29" s="78">
        <f>IRR(D26:AG26)</f>
        <v>6.3365403306456569E-2</v>
      </c>
    </row>
    <row r="30" spans="2:33" ht="10.5" thickBot="1" x14ac:dyDescent="0.25">
      <c r="B30" s="500" t="s">
        <v>1</v>
      </c>
      <c r="C30" s="79">
        <f>C24/C14*-1</f>
        <v>1.2668508628865185</v>
      </c>
    </row>
    <row r="33" spans="2:4" x14ac:dyDescent="0.2">
      <c r="C33" s="217"/>
    </row>
    <row r="37" spans="2:4" ht="21" x14ac:dyDescent="0.25">
      <c r="B37" s="200" t="s">
        <v>822</v>
      </c>
      <c r="C37" s="55" t="s">
        <v>36</v>
      </c>
      <c r="D37" s="356" t="s">
        <v>821</v>
      </c>
    </row>
    <row r="38" spans="2:4" x14ac:dyDescent="0.2">
      <c r="B38" s="44" t="s">
        <v>809</v>
      </c>
      <c r="C38" s="353">
        <f>C15/1000</f>
        <v>17275.28361652837</v>
      </c>
      <c r="D38" s="352">
        <f>C38/$C$47</f>
        <v>0.31840714289407929</v>
      </c>
    </row>
    <row r="39" spans="2:4" x14ac:dyDescent="0.2">
      <c r="B39" s="44" t="s">
        <v>810</v>
      </c>
      <c r="C39" s="353">
        <f t="shared" ref="C39:C46" si="4">C16/1000</f>
        <v>2099.2691169641803</v>
      </c>
      <c r="D39" s="352">
        <f t="shared" ref="D39:D47" si="5">C39/$C$47</f>
        <v>3.8692405666719068E-2</v>
      </c>
    </row>
    <row r="40" spans="2:4" x14ac:dyDescent="0.2">
      <c r="B40" s="44" t="s">
        <v>812</v>
      </c>
      <c r="C40" s="353">
        <f t="shared" si="4"/>
        <v>4710.5700727916483</v>
      </c>
      <c r="D40" s="352">
        <f t="shared" si="5"/>
        <v>8.6822259568862498E-2</v>
      </c>
    </row>
    <row r="41" spans="2:4" x14ac:dyDescent="0.2">
      <c r="B41" s="44" t="s">
        <v>38</v>
      </c>
      <c r="C41" s="353">
        <f t="shared" si="4"/>
        <v>17266.355323143562</v>
      </c>
      <c r="D41" s="352">
        <f t="shared" si="5"/>
        <v>0.31824258221590568</v>
      </c>
    </row>
    <row r="42" spans="2:4" x14ac:dyDescent="0.2">
      <c r="B42" s="44" t="s">
        <v>811</v>
      </c>
      <c r="C42" s="353">
        <f t="shared" si="4"/>
        <v>-602.62823659717287</v>
      </c>
      <c r="D42" s="352">
        <f t="shared" si="5"/>
        <v>-1.1107263955922441E-2</v>
      </c>
    </row>
    <row r="43" spans="2:4" x14ac:dyDescent="0.2">
      <c r="B43" s="44" t="s">
        <v>39</v>
      </c>
      <c r="C43" s="353">
        <f t="shared" si="4"/>
        <v>4097.2899267026951</v>
      </c>
      <c r="D43" s="352">
        <f t="shared" si="5"/>
        <v>7.5518666328690323E-2</v>
      </c>
    </row>
    <row r="44" spans="2:4" x14ac:dyDescent="0.2">
      <c r="B44" s="22" t="s">
        <v>785</v>
      </c>
      <c r="C44" s="353">
        <f t="shared" si="4"/>
        <v>7935.5528212678764</v>
      </c>
      <c r="D44" s="352">
        <f t="shared" si="5"/>
        <v>0.14626310960750097</v>
      </c>
    </row>
    <row r="45" spans="2:4" x14ac:dyDescent="0.2">
      <c r="B45" s="22" t="s">
        <v>786</v>
      </c>
      <c r="C45" s="353">
        <f t="shared" si="4"/>
        <v>1404.6048088491732</v>
      </c>
      <c r="D45" s="352">
        <f t="shared" si="5"/>
        <v>2.5888790830215377E-2</v>
      </c>
    </row>
    <row r="46" spans="2:4" x14ac:dyDescent="0.2">
      <c r="B46" s="22" t="s">
        <v>787</v>
      </c>
      <c r="C46" s="353">
        <f t="shared" si="4"/>
        <v>69.029423701665763</v>
      </c>
      <c r="D46" s="352">
        <f t="shared" si="5"/>
        <v>1.2723068439491826E-3</v>
      </c>
    </row>
    <row r="47" spans="2:4" ht="10.5" x14ac:dyDescent="0.25">
      <c r="B47" s="45" t="s">
        <v>11</v>
      </c>
      <c r="C47" s="354">
        <f>SUM(C38:C46)</f>
        <v>54255.326873352002</v>
      </c>
      <c r="D47" s="355">
        <f t="shared" si="5"/>
        <v>1</v>
      </c>
    </row>
    <row r="48" spans="2:4" x14ac:dyDescent="0.2">
      <c r="C48" s="199"/>
    </row>
  </sheetData>
  <pageMargins left="0.19687499999999999" right="0.19687499999999999" top="1" bottom="1" header="0.5" footer="0.5"/>
  <pageSetup scale="75" orientation="landscape" r:id="rId1"/>
  <headerFooter alignWithMargins="0">
    <oddHeader>&amp;LPríloha 7: Štandardné tabuľky - Cesty
&amp;"Arial,Tučné"&amp;12 11 Ekonomická analýza</oddHeader>
    <oddFooter>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2:K51"/>
  <sheetViews>
    <sheetView workbookViewId="0">
      <selection activeCell="C5" sqref="C5:I8"/>
    </sheetView>
  </sheetViews>
  <sheetFormatPr defaultColWidth="9.26953125" defaultRowHeight="10" x14ac:dyDescent="0.2"/>
  <cols>
    <col min="1" max="1" width="9.26953125" style="358"/>
    <col min="2" max="2" width="53.453125" style="358" customWidth="1"/>
    <col min="3" max="3" width="14" style="358" customWidth="1"/>
    <col min="4" max="4" width="17.26953125" style="358" customWidth="1"/>
    <col min="5" max="5" width="17" style="358" customWidth="1"/>
    <col min="6" max="6" width="18.7265625" style="358" customWidth="1"/>
    <col min="7" max="7" width="14" style="358" customWidth="1"/>
    <col min="8" max="8" width="11.7265625" style="358" customWidth="1"/>
    <col min="9" max="9" width="13.26953125" style="358" customWidth="1"/>
    <col min="10" max="10" width="12.453125" style="358" customWidth="1"/>
    <col min="11" max="11" width="17.26953125" style="358" customWidth="1"/>
    <col min="12" max="12" width="12.7265625" style="358" customWidth="1"/>
    <col min="13" max="16384" width="9.26953125" style="358"/>
  </cols>
  <sheetData>
    <row r="2" spans="1:11" ht="10.5" x14ac:dyDescent="0.25">
      <c r="A2" s="399" t="s">
        <v>376</v>
      </c>
    </row>
    <row r="4" spans="1:11" ht="10.5" x14ac:dyDescent="0.25">
      <c r="B4" s="400" t="s">
        <v>440</v>
      </c>
      <c r="C4" s="401">
        <v>-0.3</v>
      </c>
      <c r="D4" s="401">
        <f t="shared" ref="D4:I4" si="0">C4+10%</f>
        <v>-0.19999999999999998</v>
      </c>
      <c r="E4" s="401">
        <f t="shared" si="0"/>
        <v>-9.9999999999999978E-2</v>
      </c>
      <c r="F4" s="401">
        <f t="shared" si="0"/>
        <v>0</v>
      </c>
      <c r="G4" s="401">
        <f t="shared" si="0"/>
        <v>0.1</v>
      </c>
      <c r="H4" s="401">
        <f t="shared" si="0"/>
        <v>0.2</v>
      </c>
      <c r="I4" s="401">
        <f t="shared" si="0"/>
        <v>0.30000000000000004</v>
      </c>
      <c r="J4" s="402" t="s">
        <v>441</v>
      </c>
      <c r="K4" s="403" t="s">
        <v>634</v>
      </c>
    </row>
    <row r="5" spans="1:11" ht="10.5" x14ac:dyDescent="0.25">
      <c r="B5" s="404" t="s">
        <v>14</v>
      </c>
      <c r="C5" s="405">
        <v>0.37348131438395915</v>
      </c>
      <c r="D5" s="405">
        <v>0.2489875429226393</v>
      </c>
      <c r="E5" s="405">
        <v>0.12449377146131958</v>
      </c>
      <c r="F5" s="405">
        <v>0</v>
      </c>
      <c r="G5" s="405">
        <v>-0.12449377146131983</v>
      </c>
      <c r="H5" s="405">
        <v>-0.24898754292263917</v>
      </c>
      <c r="I5" s="405">
        <v>-0.37348131438395898</v>
      </c>
      <c r="J5" s="542">
        <f>0.196746963111563-1</f>
        <v>-0.80325303688843697</v>
      </c>
      <c r="K5" s="406" t="s">
        <v>633</v>
      </c>
    </row>
    <row r="6" spans="1:11" ht="10.5" x14ac:dyDescent="0.25">
      <c r="B6" s="407" t="s">
        <v>442</v>
      </c>
      <c r="C6" s="405">
        <v>-7.2983852363285265E-2</v>
      </c>
      <c r="D6" s="405">
        <v>-4.8655901575522839E-2</v>
      </c>
      <c r="E6" s="405">
        <v>-2.4327950787761669E-2</v>
      </c>
      <c r="F6" s="405">
        <v>0</v>
      </c>
      <c r="G6" s="405">
        <v>2.432795078776142E-2</v>
      </c>
      <c r="H6" s="405">
        <v>4.8655901575523089E-2</v>
      </c>
      <c r="I6" s="405">
        <v>7.298385236328464E-2</v>
      </c>
      <c r="J6" s="408" t="s">
        <v>96</v>
      </c>
      <c r="K6" s="409"/>
    </row>
    <row r="7" spans="1:11" ht="10.5" x14ac:dyDescent="0.25">
      <c r="B7" s="407" t="s">
        <v>443</v>
      </c>
      <c r="C7" s="405">
        <v>-6.6243456256903177E-4</v>
      </c>
      <c r="D7" s="405">
        <v>-4.4162304171306414E-4</v>
      </c>
      <c r="E7" s="405">
        <v>-2.2081152085621846E-4</v>
      </c>
      <c r="F7" s="405">
        <v>0</v>
      </c>
      <c r="G7" s="405">
        <v>2.2081152085621846E-4</v>
      </c>
      <c r="H7" s="405">
        <v>4.4162304171306414E-4</v>
      </c>
      <c r="I7" s="405">
        <v>6.6243456256915721E-4</v>
      </c>
      <c r="J7" s="408" t="s">
        <v>96</v>
      </c>
      <c r="K7" s="409"/>
    </row>
    <row r="8" spans="1:11" ht="10.5" x14ac:dyDescent="0.25">
      <c r="B8" s="407" t="s">
        <v>444</v>
      </c>
      <c r="C8" s="405">
        <v>-6.6243456256903177E-4</v>
      </c>
      <c r="D8" s="405">
        <v>-4.4162304171306414E-4</v>
      </c>
      <c r="E8" s="405">
        <v>-2.2081152085621846E-4</v>
      </c>
      <c r="F8" s="405">
        <v>0</v>
      </c>
      <c r="G8" s="405">
        <v>2.2081152085621846E-4</v>
      </c>
      <c r="H8" s="405">
        <v>4.4162304171306414E-4</v>
      </c>
      <c r="I8" s="405">
        <v>6.6243456256915721E-4</v>
      </c>
      <c r="J8" s="408" t="s">
        <v>96</v>
      </c>
      <c r="K8" s="409"/>
    </row>
    <row r="10" spans="1:11" ht="10.5" x14ac:dyDescent="0.2">
      <c r="B10" s="511" t="s">
        <v>445</v>
      </c>
      <c r="C10" s="512">
        <v>-0.3</v>
      </c>
      <c r="D10" s="512">
        <f t="shared" ref="D10:I10" si="1">C10+10%</f>
        <v>-0.19999999999999998</v>
      </c>
      <c r="E10" s="512">
        <f t="shared" si="1"/>
        <v>-9.9999999999999978E-2</v>
      </c>
      <c r="F10" s="512">
        <f t="shared" si="1"/>
        <v>0</v>
      </c>
      <c r="G10" s="512">
        <f t="shared" si="1"/>
        <v>0.1</v>
      </c>
      <c r="H10" s="512">
        <f t="shared" si="1"/>
        <v>0.2</v>
      </c>
      <c r="I10" s="512">
        <f t="shared" si="1"/>
        <v>0.30000000000000004</v>
      </c>
    </row>
    <row r="11" spans="1:11" ht="10.5" x14ac:dyDescent="0.25">
      <c r="B11" s="509" t="s">
        <v>14</v>
      </c>
      <c r="C11" s="410">
        <v>-37213262.924275868</v>
      </c>
      <c r="D11" s="410">
        <v>-44607806.06590534</v>
      </c>
      <c r="E11" s="410">
        <v>-52002349.207534805</v>
      </c>
      <c r="F11" s="410">
        <f>'06 Finančná analýza'!C15</f>
        <v>-59396892.349164262</v>
      </c>
      <c r="G11" s="410">
        <v>-66791435.490793735</v>
      </c>
      <c r="H11" s="410">
        <v>-74185978.632423177</v>
      </c>
      <c r="I11" s="410">
        <v>-81580521.77405265</v>
      </c>
    </row>
    <row r="12" spans="1:11" ht="10.5" x14ac:dyDescent="0.25">
      <c r="B12" s="509" t="s">
        <v>442</v>
      </c>
      <c r="C12" s="410">
        <v>-63731906.371213615</v>
      </c>
      <c r="D12" s="410">
        <v>-62286901.697197124</v>
      </c>
      <c r="E12" s="410">
        <v>-60841897.023180708</v>
      </c>
      <c r="F12" s="410">
        <f>'06 Finančná analýza'!C15</f>
        <v>-59396892.349164262</v>
      </c>
      <c r="G12" s="410">
        <v>-57951887.675147831</v>
      </c>
      <c r="H12" s="410">
        <v>-56506883.001131386</v>
      </c>
      <c r="I12" s="410">
        <v>-55061878.327114947</v>
      </c>
    </row>
    <row r="13" spans="1:11" ht="10.5" x14ac:dyDescent="0.25">
      <c r="B13" s="510" t="s">
        <v>446</v>
      </c>
      <c r="C13" s="410">
        <v>-59436238.903565541</v>
      </c>
      <c r="D13" s="410">
        <v>-59423123.385431804</v>
      </c>
      <c r="E13" s="410">
        <v>-59410007.867298014</v>
      </c>
      <c r="F13" s="410">
        <f>'06 Finančná analýza'!C15</f>
        <v>-59396892.349164262</v>
      </c>
      <c r="G13" s="410">
        <v>-59383776.83103051</v>
      </c>
      <c r="H13" s="410">
        <v>-59370661.312896721</v>
      </c>
      <c r="I13" s="410">
        <v>-59357545.794762976</v>
      </c>
    </row>
    <row r="14" spans="1:11" ht="10.5" x14ac:dyDescent="0.25">
      <c r="B14" s="510" t="s">
        <v>444</v>
      </c>
      <c r="C14" s="410">
        <v>-59436238.903565541</v>
      </c>
      <c r="D14" s="410">
        <v>-59423123.385431804</v>
      </c>
      <c r="E14" s="410">
        <v>-59410007.867298014</v>
      </c>
      <c r="F14" s="410">
        <f>'06 Finančná analýza'!C15</f>
        <v>-59396892.349164262</v>
      </c>
      <c r="G14" s="410">
        <v>-59383776.83103051</v>
      </c>
      <c r="H14" s="410">
        <v>-59370661.312896721</v>
      </c>
      <c r="I14" s="410">
        <v>-59357545.794762976</v>
      </c>
    </row>
    <row r="15" spans="1:11" x14ac:dyDescent="0.2">
      <c r="B15" s="411"/>
      <c r="C15" s="412"/>
      <c r="D15" s="411"/>
      <c r="E15" s="411"/>
    </row>
    <row r="16" spans="1:11" x14ac:dyDescent="0.2">
      <c r="B16" s="411"/>
      <c r="C16" s="411"/>
      <c r="D16" s="411"/>
      <c r="E16" s="3"/>
      <c r="H16" s="413"/>
    </row>
    <row r="17" spans="2:8" x14ac:dyDescent="0.2">
      <c r="E17" s="3"/>
    </row>
    <row r="18" spans="2:8" x14ac:dyDescent="0.2">
      <c r="E18" s="3"/>
    </row>
    <row r="19" spans="2:8" x14ac:dyDescent="0.2">
      <c r="E19" s="3"/>
    </row>
    <row r="20" spans="2:8" x14ac:dyDescent="0.2">
      <c r="B20" s="414"/>
      <c r="C20" s="415"/>
      <c r="D20" s="415"/>
      <c r="E20" s="415"/>
      <c r="H20" s="411"/>
    </row>
    <row r="21" spans="2:8" x14ac:dyDescent="0.2">
      <c r="B21" s="411"/>
      <c r="C21" s="411"/>
      <c r="D21" s="411"/>
      <c r="E21" s="411"/>
      <c r="F21" s="411"/>
      <c r="G21" s="411"/>
      <c r="H21" s="411"/>
    </row>
    <row r="22" spans="2:8" x14ac:dyDescent="0.2">
      <c r="B22" s="411"/>
      <c r="C22" s="411"/>
    </row>
    <row r="23" spans="2:8" x14ac:dyDescent="0.2">
      <c r="B23" s="411"/>
      <c r="C23" s="411"/>
    </row>
    <row r="24" spans="2:8" x14ac:dyDescent="0.2">
      <c r="B24" s="411"/>
      <c r="C24" s="411"/>
    </row>
    <row r="25" spans="2:8" x14ac:dyDescent="0.2">
      <c r="B25" s="411"/>
      <c r="C25" s="411"/>
    </row>
    <row r="26" spans="2:8" x14ac:dyDescent="0.2">
      <c r="B26" s="411"/>
      <c r="C26" s="411"/>
    </row>
    <row r="27" spans="2:8" x14ac:dyDescent="0.2">
      <c r="B27" s="411"/>
      <c r="C27" s="411"/>
    </row>
    <row r="28" spans="2:8" x14ac:dyDescent="0.2">
      <c r="B28" s="411"/>
      <c r="C28" s="411"/>
    </row>
    <row r="29" spans="2:8" x14ac:dyDescent="0.2">
      <c r="B29" s="411"/>
      <c r="C29" s="411"/>
    </row>
    <row r="30" spans="2:8" x14ac:dyDescent="0.2">
      <c r="B30" s="411"/>
      <c r="C30" s="411"/>
    </row>
    <row r="31" spans="2:8" x14ac:dyDescent="0.2">
      <c r="B31" s="411"/>
      <c r="C31" s="411"/>
    </row>
    <row r="32" spans="2:8" x14ac:dyDescent="0.2">
      <c r="B32" s="411"/>
      <c r="C32" s="411"/>
    </row>
    <row r="33" spans="2:8" x14ac:dyDescent="0.2">
      <c r="B33" s="411"/>
      <c r="C33" s="411"/>
    </row>
    <row r="34" spans="2:8" x14ac:dyDescent="0.2">
      <c r="B34" s="414"/>
      <c r="C34" s="416"/>
      <c r="D34" s="416"/>
      <c r="E34" s="416"/>
      <c r="F34" s="416"/>
      <c r="G34" s="411"/>
      <c r="H34" s="411"/>
    </row>
    <row r="35" spans="2:8" x14ac:dyDescent="0.2">
      <c r="B35" s="414"/>
      <c r="C35" s="416"/>
      <c r="D35" s="416"/>
      <c r="E35" s="416"/>
      <c r="F35" s="416"/>
      <c r="G35" s="411"/>
      <c r="H35" s="411"/>
    </row>
    <row r="36" spans="2:8" x14ac:dyDescent="0.2">
      <c r="B36" s="414"/>
      <c r="C36" s="416"/>
      <c r="D36" s="416"/>
      <c r="E36" s="416"/>
      <c r="F36" s="416"/>
      <c r="G36" s="411"/>
      <c r="H36" s="411"/>
    </row>
    <row r="37" spans="2:8" x14ac:dyDescent="0.2">
      <c r="B37" s="414"/>
      <c r="C37" s="416"/>
      <c r="D37" s="416"/>
      <c r="E37" s="416"/>
      <c r="F37" s="416"/>
      <c r="G37" s="411"/>
      <c r="H37" s="411"/>
    </row>
    <row r="38" spans="2:8" x14ac:dyDescent="0.2">
      <c r="B38" s="411"/>
      <c r="C38" s="411"/>
      <c r="D38" s="411"/>
      <c r="E38" s="411"/>
      <c r="F38" s="411"/>
      <c r="G38" s="411"/>
      <c r="H38" s="411"/>
    </row>
    <row r="39" spans="2:8" x14ac:dyDescent="0.2">
      <c r="B39" s="411"/>
      <c r="C39" s="411"/>
      <c r="D39" s="411"/>
      <c r="E39" s="411"/>
      <c r="F39" s="411"/>
      <c r="G39" s="411"/>
      <c r="H39" s="411"/>
    </row>
    <row r="40" spans="2:8" x14ac:dyDescent="0.2">
      <c r="H40" s="411"/>
    </row>
    <row r="41" spans="2:8" x14ac:dyDescent="0.2">
      <c r="H41" s="411"/>
    </row>
    <row r="42" spans="2:8" x14ac:dyDescent="0.2">
      <c r="H42" s="411"/>
    </row>
    <row r="43" spans="2:8" x14ac:dyDescent="0.2">
      <c r="H43" s="411"/>
    </row>
    <row r="44" spans="2:8" x14ac:dyDescent="0.2">
      <c r="H44" s="411"/>
    </row>
    <row r="45" spans="2:8" x14ac:dyDescent="0.2">
      <c r="H45" s="411"/>
    </row>
    <row r="46" spans="2:8" x14ac:dyDescent="0.2">
      <c r="H46" s="411"/>
    </row>
    <row r="47" spans="2:8" x14ac:dyDescent="0.2">
      <c r="H47" s="411"/>
    </row>
    <row r="48" spans="2:8" x14ac:dyDescent="0.2">
      <c r="H48" s="411"/>
    </row>
    <row r="49" spans="8:8" x14ac:dyDescent="0.2">
      <c r="H49" s="411"/>
    </row>
    <row r="50" spans="8:8" x14ac:dyDescent="0.2">
      <c r="H50" s="411"/>
    </row>
    <row r="51" spans="8:8" x14ac:dyDescent="0.2">
      <c r="H51" s="411"/>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2:K38"/>
  <sheetViews>
    <sheetView workbookViewId="0">
      <selection activeCell="C5" sqref="C5:I15"/>
    </sheetView>
  </sheetViews>
  <sheetFormatPr defaultColWidth="9.26953125" defaultRowHeight="10" x14ac:dyDescent="0.2"/>
  <cols>
    <col min="1" max="1" width="9.26953125" style="358"/>
    <col min="2" max="2" width="63.54296875" style="358" customWidth="1"/>
    <col min="3" max="3" width="15.7265625" style="358" customWidth="1"/>
    <col min="4" max="4" width="15.54296875" style="358" customWidth="1"/>
    <col min="5" max="5" width="15.453125" style="358" customWidth="1"/>
    <col min="6" max="6" width="18.7265625" style="358" customWidth="1"/>
    <col min="7" max="7" width="16.26953125" style="358" customWidth="1"/>
    <col min="8" max="8" width="11.26953125" style="358" bestFit="1" customWidth="1"/>
    <col min="9" max="9" width="11.54296875" style="358" customWidth="1"/>
    <col min="10" max="10" width="11.453125" style="358" customWidth="1"/>
    <col min="11" max="11" width="21.26953125" style="358" customWidth="1"/>
    <col min="12" max="12" width="12.26953125" style="358" customWidth="1"/>
    <col min="13" max="17" width="9.26953125" style="358"/>
    <col min="18" max="18" width="36.26953125" style="358" customWidth="1"/>
    <col min="19" max="19" width="12.453125" style="358" customWidth="1"/>
    <col min="20" max="20" width="70" style="358" customWidth="1"/>
    <col min="21" max="21" width="13" style="358" customWidth="1"/>
    <col min="22" max="22" width="13.7265625" style="358" customWidth="1"/>
    <col min="23" max="23" width="14.26953125" style="358" customWidth="1"/>
    <col min="24" max="16384" width="9.26953125" style="358"/>
  </cols>
  <sheetData>
    <row r="2" spans="1:11" ht="10.5" x14ac:dyDescent="0.25">
      <c r="A2" s="399" t="s">
        <v>376</v>
      </c>
      <c r="B2" s="399"/>
    </row>
    <row r="4" spans="1:11" ht="10.5" x14ac:dyDescent="0.25">
      <c r="B4" s="400" t="s">
        <v>447</v>
      </c>
      <c r="C4" s="417">
        <v>-0.3</v>
      </c>
      <c r="D4" s="417">
        <f t="shared" ref="D4:I4" si="0">C4+10%</f>
        <v>-0.19999999999999998</v>
      </c>
      <c r="E4" s="417">
        <f t="shared" si="0"/>
        <v>-9.9999999999999978E-2</v>
      </c>
      <c r="F4" s="417">
        <f t="shared" si="0"/>
        <v>0</v>
      </c>
      <c r="G4" s="417">
        <f t="shared" si="0"/>
        <v>0.1</v>
      </c>
      <c r="H4" s="417">
        <f t="shared" si="0"/>
        <v>0.2</v>
      </c>
      <c r="I4" s="417">
        <f t="shared" si="0"/>
        <v>0.30000000000000004</v>
      </c>
      <c r="J4" s="408" t="s">
        <v>448</v>
      </c>
      <c r="K4" s="403" t="s">
        <v>634</v>
      </c>
    </row>
    <row r="5" spans="1:11" ht="10.5" x14ac:dyDescent="0.25">
      <c r="B5" s="404" t="s">
        <v>14</v>
      </c>
      <c r="C5" s="373">
        <v>1.7294978187927486</v>
      </c>
      <c r="D5" s="373">
        <v>1.152998545861833</v>
      </c>
      <c r="E5" s="373">
        <v>0.57649927293091519</v>
      </c>
      <c r="F5" s="405">
        <v>0</v>
      </c>
      <c r="G5" s="405">
        <v>-0.57649927293091618</v>
      </c>
      <c r="H5" s="405">
        <v>-1.152998545861831</v>
      </c>
      <c r="I5" s="405">
        <v>-1.7294978187927474</v>
      </c>
      <c r="J5" s="466">
        <v>1.173460756492547</v>
      </c>
      <c r="K5" s="406" t="s">
        <v>633</v>
      </c>
    </row>
    <row r="6" spans="1:11" ht="10.5" x14ac:dyDescent="0.25">
      <c r="B6" s="407" t="s">
        <v>442</v>
      </c>
      <c r="C6" s="373">
        <v>-0.25262562650869635</v>
      </c>
      <c r="D6" s="373">
        <v>-0.16841708433913113</v>
      </c>
      <c r="E6" s="373">
        <v>-8.4208542169564915E-2</v>
      </c>
      <c r="F6" s="405">
        <v>0</v>
      </c>
      <c r="G6" s="405">
        <v>8.4208542169566872E-2</v>
      </c>
      <c r="H6" s="405">
        <v>0.16841708433913177</v>
      </c>
      <c r="I6" s="405">
        <v>0.25262562650869802</v>
      </c>
      <c r="J6" s="418" t="s">
        <v>96</v>
      </c>
      <c r="K6" s="409"/>
    </row>
    <row r="7" spans="1:11" ht="10.5" x14ac:dyDescent="0.25">
      <c r="B7" s="419" t="s">
        <v>823</v>
      </c>
      <c r="C7" s="373">
        <v>-0.8978142511629259</v>
      </c>
      <c r="D7" s="373">
        <v>-0.59854283410861631</v>
      </c>
      <c r="E7" s="373">
        <v>-0.29927141705430732</v>
      </c>
      <c r="F7" s="405">
        <v>0</v>
      </c>
      <c r="G7" s="405">
        <v>0.29927141705430893</v>
      </c>
      <c r="H7" s="405">
        <v>0.59854283410861664</v>
      </c>
      <c r="I7" s="405">
        <v>0.89781425116292624</v>
      </c>
      <c r="J7" s="420">
        <v>-0.33414484077459705</v>
      </c>
      <c r="K7" s="406" t="s">
        <v>633</v>
      </c>
    </row>
    <row r="8" spans="1:11" ht="10.5" x14ac:dyDescent="0.25">
      <c r="B8" s="419" t="s">
        <v>449</v>
      </c>
      <c r="C8" s="373">
        <v>-0.6381697635968514</v>
      </c>
      <c r="D8" s="373">
        <v>-0.42544650906456744</v>
      </c>
      <c r="E8" s="373">
        <v>-0.21272325453228305</v>
      </c>
      <c r="F8" s="405">
        <v>0</v>
      </c>
      <c r="G8" s="405">
        <v>0.21272325453228469</v>
      </c>
      <c r="H8" s="405">
        <v>0.42544650906456871</v>
      </c>
      <c r="I8" s="405">
        <v>0.63816976359685273</v>
      </c>
      <c r="J8" s="421">
        <v>-0.47009434967451402</v>
      </c>
      <c r="K8" s="406" t="s">
        <v>633</v>
      </c>
    </row>
    <row r="9" spans="1:11" ht="10.5" x14ac:dyDescent="0.25">
      <c r="B9" s="407" t="s">
        <v>450</v>
      </c>
      <c r="C9" s="373">
        <v>-0.15242969219668237</v>
      </c>
      <c r="D9" s="373">
        <v>-0.10161979479778857</v>
      </c>
      <c r="E9" s="373">
        <v>-5.0809897398894445E-2</v>
      </c>
      <c r="F9" s="405">
        <v>0</v>
      </c>
      <c r="G9" s="405">
        <v>5.0809897398894119E-2</v>
      </c>
      <c r="H9" s="405">
        <v>0.10161979479778889</v>
      </c>
      <c r="I9" s="405">
        <v>0.15242969219668268</v>
      </c>
      <c r="J9" s="418" t="s">
        <v>96</v>
      </c>
      <c r="K9" s="409"/>
    </row>
    <row r="10" spans="1:11" ht="10.5" x14ac:dyDescent="0.25">
      <c r="B10" s="419" t="s">
        <v>451</v>
      </c>
      <c r="C10" s="373">
        <v>-0.55865834890758059</v>
      </c>
      <c r="D10" s="373">
        <v>-0.37243889927171997</v>
      </c>
      <c r="E10" s="373">
        <v>-0.18621944963585998</v>
      </c>
      <c r="F10" s="405">
        <v>0</v>
      </c>
      <c r="G10" s="405">
        <v>0.18621944963586032</v>
      </c>
      <c r="H10" s="405">
        <v>0.37243889927172064</v>
      </c>
      <c r="I10" s="405">
        <v>0.55865834890758193</v>
      </c>
      <c r="J10" s="421">
        <v>-0.53700083528086506</v>
      </c>
      <c r="K10" s="406" t="s">
        <v>633</v>
      </c>
    </row>
    <row r="11" spans="1:11" ht="10.5" x14ac:dyDescent="0.25">
      <c r="B11" s="407" t="s">
        <v>452</v>
      </c>
      <c r="C11" s="405">
        <v>1.953045221905467E-2</v>
      </c>
      <c r="D11" s="405">
        <v>1.3020301479370106E-2</v>
      </c>
      <c r="E11" s="405">
        <v>6.510150739685216E-3</v>
      </c>
      <c r="F11" s="405">
        <v>0</v>
      </c>
      <c r="G11" s="405">
        <v>-6.5101507396839115E-3</v>
      </c>
      <c r="H11" s="405">
        <v>-1.3020301479368475E-2</v>
      </c>
      <c r="I11" s="405">
        <v>-1.953045221905304E-2</v>
      </c>
      <c r="J11" s="408" t="s">
        <v>96</v>
      </c>
      <c r="K11" s="409"/>
    </row>
    <row r="12" spans="1:11" ht="10.5" x14ac:dyDescent="0.25">
      <c r="B12" s="422" t="s">
        <v>453</v>
      </c>
      <c r="C12" s="373">
        <v>-0.13561777148256424</v>
      </c>
      <c r="D12" s="373">
        <v>-9.0410924757224481E-2</v>
      </c>
      <c r="E12" s="373">
        <v>-4.5201413653481994E-2</v>
      </c>
      <c r="F12" s="373">
        <v>0</v>
      </c>
      <c r="G12" s="373">
        <v>4.518499807172522E-2</v>
      </c>
      <c r="H12" s="373">
        <v>9.0377538007647654E-2</v>
      </c>
      <c r="I12" s="373">
        <v>0.13560590669318956</v>
      </c>
      <c r="J12" s="408" t="s">
        <v>96</v>
      </c>
      <c r="K12" s="409"/>
    </row>
    <row r="13" spans="1:11" ht="10.5" x14ac:dyDescent="0.25">
      <c r="B13" s="422" t="s">
        <v>454</v>
      </c>
      <c r="C13" s="405">
        <v>-2.2814363727277913E-3</v>
      </c>
      <c r="D13" s="405">
        <v>-1.5209575818178754E-3</v>
      </c>
      <c r="E13" s="405">
        <v>-7.6047879090893771E-4</v>
      </c>
      <c r="F13" s="405">
        <v>0</v>
      </c>
      <c r="G13" s="405">
        <v>7.6047879090926373E-4</v>
      </c>
      <c r="H13" s="405">
        <v>1.5209575818182013E-3</v>
      </c>
      <c r="I13" s="405">
        <v>2.2814363727284431E-3</v>
      </c>
      <c r="J13" s="408" t="s">
        <v>96</v>
      </c>
      <c r="K13" s="409"/>
    </row>
    <row r="14" spans="1:11" ht="10.5" x14ac:dyDescent="0.25">
      <c r="B14" s="422" t="s">
        <v>455</v>
      </c>
      <c r="C14" s="405">
        <v>-0.26354411632876562</v>
      </c>
      <c r="D14" s="405">
        <v>-0.17569607755250954</v>
      </c>
      <c r="E14" s="405">
        <v>-8.784803877625412E-2</v>
      </c>
      <c r="F14" s="405">
        <v>0</v>
      </c>
      <c r="G14" s="405">
        <v>8.7848038776255744E-2</v>
      </c>
      <c r="H14" s="405">
        <v>0.17569607755251018</v>
      </c>
      <c r="I14" s="405">
        <v>0.2635441163287669</v>
      </c>
      <c r="J14" s="408" t="s">
        <v>96</v>
      </c>
      <c r="K14" s="409"/>
    </row>
    <row r="15" spans="1:11" ht="10.5" x14ac:dyDescent="0.25">
      <c r="B15" s="422" t="s">
        <v>456</v>
      </c>
      <c r="C15" s="405">
        <v>-4.7046563292044222E-2</v>
      </c>
      <c r="D15" s="405">
        <v>-3.1364375528029592E-2</v>
      </c>
      <c r="E15" s="405">
        <v>-1.5682187764014633E-2</v>
      </c>
      <c r="F15" s="405">
        <v>0</v>
      </c>
      <c r="G15" s="405">
        <v>1.5682187764015611E-2</v>
      </c>
      <c r="H15" s="405">
        <v>3.1364375528030244E-2</v>
      </c>
      <c r="I15" s="405">
        <v>4.7046563292044874E-2</v>
      </c>
      <c r="J15" s="408" t="s">
        <v>96</v>
      </c>
      <c r="K15" s="409"/>
    </row>
    <row r="17" spans="2:9" ht="10.5" x14ac:dyDescent="0.25">
      <c r="B17" s="504" t="s">
        <v>457</v>
      </c>
      <c r="C17" s="505">
        <v>-0.3</v>
      </c>
      <c r="D17" s="505">
        <f t="shared" ref="D17:I17" si="1">C17+10%</f>
        <v>-0.19999999999999998</v>
      </c>
      <c r="E17" s="505">
        <f t="shared" si="1"/>
        <v>-9.9999999999999978E-2</v>
      </c>
      <c r="F17" s="505">
        <f t="shared" si="1"/>
        <v>0</v>
      </c>
      <c r="G17" s="505">
        <f t="shared" si="1"/>
        <v>0.1</v>
      </c>
      <c r="H17" s="505">
        <f t="shared" si="1"/>
        <v>0.2</v>
      </c>
      <c r="I17" s="505">
        <f t="shared" si="1"/>
        <v>0.30000000000000004</v>
      </c>
    </row>
    <row r="18" spans="2:9" ht="10.5" x14ac:dyDescent="0.25">
      <c r="B18" s="506" t="s">
        <v>14</v>
      </c>
      <c r="C18" s="410">
        <v>31193798.023681268</v>
      </c>
      <c r="D18" s="410">
        <v>24605332.644888617</v>
      </c>
      <c r="E18" s="410">
        <v>18016867.26609594</v>
      </c>
      <c r="F18" s="410">
        <f>'11 Ekonomická analýza'!$C$28</f>
        <v>11428401.887303293</v>
      </c>
      <c r="G18" s="410">
        <v>4839936.5085106343</v>
      </c>
      <c r="H18" s="410">
        <v>-1748528.8702820092</v>
      </c>
      <c r="I18" s="410">
        <v>-8336994.2490746714</v>
      </c>
    </row>
    <row r="19" spans="2:9" ht="10.5" x14ac:dyDescent="0.25">
      <c r="B19" s="506" t="s">
        <v>458</v>
      </c>
      <c r="C19" s="410">
        <v>8541294.7005301304</v>
      </c>
      <c r="D19" s="410">
        <v>9503663.7627878487</v>
      </c>
      <c r="E19" s="410">
        <v>10466032.825045578</v>
      </c>
      <c r="F19" s="410">
        <f>'11 Ekonomická analýza'!$C$28</f>
        <v>11428401.887303293</v>
      </c>
      <c r="G19" s="541">
        <v>12390770.94956103</v>
      </c>
      <c r="H19" s="541">
        <v>13353140.011818744</v>
      </c>
      <c r="I19" s="541">
        <v>14315509.074076474</v>
      </c>
    </row>
    <row r="20" spans="2:9" ht="10.5" x14ac:dyDescent="0.25">
      <c r="B20" s="507" t="s">
        <v>823</v>
      </c>
      <c r="C20" s="410">
        <v>1167819.8048651181</v>
      </c>
      <c r="D20" s="410">
        <v>4588013.8323445208</v>
      </c>
      <c r="E20" s="410">
        <v>8008207.8598239161</v>
      </c>
      <c r="F20" s="410">
        <f>'11 Ekonomická analýza'!$C$28</f>
        <v>11428401.887303293</v>
      </c>
      <c r="G20" s="541">
        <v>14848595.914782688</v>
      </c>
      <c r="H20" s="541">
        <v>18268789.942262068</v>
      </c>
      <c r="I20" s="541">
        <v>21688983.969741471</v>
      </c>
    </row>
    <row r="21" spans="2:9" ht="10.5" x14ac:dyDescent="0.25">
      <c r="B21" s="507" t="s">
        <v>449</v>
      </c>
      <c r="C21" s="410">
        <v>4135141.3565931395</v>
      </c>
      <c r="D21" s="410">
        <v>6566228.200163193</v>
      </c>
      <c r="E21" s="410">
        <v>8997315.0437332503</v>
      </c>
      <c r="F21" s="410">
        <f>'11 Ekonomická analýza'!$C$28</f>
        <v>11428401.887303293</v>
      </c>
      <c r="G21" s="541">
        <v>13859488.730873354</v>
      </c>
      <c r="H21" s="541">
        <v>16290575.574443407</v>
      </c>
      <c r="I21" s="541">
        <v>18721662.418013461</v>
      </c>
    </row>
    <row r="22" spans="2:9" ht="10.5" x14ac:dyDescent="0.25">
      <c r="B22" s="507" t="s">
        <v>450</v>
      </c>
      <c r="C22" s="410">
        <v>9686374.1053216681</v>
      </c>
      <c r="D22" s="410">
        <v>10267050.032648873</v>
      </c>
      <c r="E22" s="410">
        <v>10847725.959976081</v>
      </c>
      <c r="F22" s="410">
        <f>'11 Ekonomická analýza'!$C$28</f>
        <v>11428401.887303293</v>
      </c>
      <c r="G22" s="541">
        <v>12009077.814630501</v>
      </c>
      <c r="H22" s="541">
        <v>12589753.741957717</v>
      </c>
      <c r="I22" s="541">
        <v>13170429.669284921</v>
      </c>
    </row>
    <row r="23" spans="2:9" ht="10.5" x14ac:dyDescent="0.25">
      <c r="B23" s="507" t="s">
        <v>451</v>
      </c>
      <c r="C23" s="410">
        <v>5043829.7582901567</v>
      </c>
      <c r="D23" s="410">
        <v>7172020.467961207</v>
      </c>
      <c r="E23" s="410">
        <v>9300211.1776322499</v>
      </c>
      <c r="F23" s="410">
        <f>'11 Ekonomická analýza'!$C$28</f>
        <v>11428401.887303293</v>
      </c>
      <c r="G23" s="541">
        <v>13556592.596974339</v>
      </c>
      <c r="H23" s="541">
        <v>15684783.306645386</v>
      </c>
      <c r="I23" s="541">
        <v>17812974.016316444</v>
      </c>
    </row>
    <row r="24" spans="2:9" ht="10.5" x14ac:dyDescent="0.25">
      <c r="B24" s="507" t="s">
        <v>452</v>
      </c>
      <c r="C24" s="410">
        <v>11651603.744303424</v>
      </c>
      <c r="D24" s="410">
        <v>11577203.125303384</v>
      </c>
      <c r="E24" s="410">
        <v>11502802.50630334</v>
      </c>
      <c r="F24" s="410">
        <f>'11 Ekonomická analýza'!$C$28</f>
        <v>11428401.887303293</v>
      </c>
      <c r="G24" s="541">
        <v>11354001.26830326</v>
      </c>
      <c r="H24" s="541">
        <v>11279600.64930322</v>
      </c>
      <c r="I24" s="541">
        <v>11205200.03030318</v>
      </c>
    </row>
    <row r="25" spans="2:9" ht="10.5" x14ac:dyDescent="0.25">
      <c r="B25" s="507" t="s">
        <v>453</v>
      </c>
      <c r="C25" s="410">
        <v>9878507.4917400889</v>
      </c>
      <c r="D25" s="410">
        <v>10395149.504174992</v>
      </c>
      <c r="E25" s="410">
        <v>10911821.966197062</v>
      </c>
      <c r="F25" s="410">
        <f>'11 Ekonomická analýza'!$C$28</f>
        <v>11428401.887303293</v>
      </c>
      <c r="G25" s="541">
        <v>11944794.204543993</v>
      </c>
      <c r="H25" s="541">
        <v>12461272.713239718</v>
      </c>
      <c r="I25" s="541">
        <v>12978160.687285215</v>
      </c>
    </row>
    <row r="26" spans="2:9" ht="10.5" x14ac:dyDescent="0.25">
      <c r="B26" s="507" t="s">
        <v>454</v>
      </c>
      <c r="C26" s="410">
        <v>11402328.715555448</v>
      </c>
      <c r="D26" s="410">
        <v>11411019.772804737</v>
      </c>
      <c r="E26" s="410">
        <v>11419710.830054015</v>
      </c>
      <c r="F26" s="410">
        <f>'11 Ekonomická analýza'!$C$28</f>
        <v>11428401.887303293</v>
      </c>
      <c r="G26" s="541">
        <v>11437092.944552574</v>
      </c>
      <c r="H26" s="541">
        <v>11445784.001801852</v>
      </c>
      <c r="I26" s="541">
        <v>11454475.059051145</v>
      </c>
    </row>
    <row r="27" spans="2:9" ht="10.5" x14ac:dyDescent="0.25">
      <c r="B27" s="507" t="s">
        <v>455</v>
      </c>
      <c r="C27" s="423">
        <v>8416513.8108639494</v>
      </c>
      <c r="D27" s="410">
        <v>9420476.5030104071</v>
      </c>
      <c r="E27" s="410">
        <v>10424439.195156857</v>
      </c>
      <c r="F27" s="410">
        <f>'11 Ekonomická analýza'!$C$28</f>
        <v>11428401.887303293</v>
      </c>
      <c r="G27" s="541">
        <v>12432364.579449747</v>
      </c>
      <c r="H27" s="541">
        <v>13436327.271596186</v>
      </c>
      <c r="I27" s="541">
        <v>14440289.963742651</v>
      </c>
    </row>
    <row r="28" spans="2:9" ht="10.5" x14ac:dyDescent="0.25">
      <c r="B28" s="507" t="s">
        <v>456</v>
      </c>
      <c r="C28" s="410">
        <v>10890734.854585361</v>
      </c>
      <c r="D28" s="410">
        <v>11069957.19882467</v>
      </c>
      <c r="E28" s="410">
        <v>11249179.543063983</v>
      </c>
      <c r="F28" s="410">
        <f>'11 Ekonomická analýza'!$C$28</f>
        <v>11428401.887303293</v>
      </c>
      <c r="G28" s="541">
        <v>11607624.231542613</v>
      </c>
      <c r="H28" s="541">
        <v>11786846.575781923</v>
      </c>
      <c r="I28" s="541">
        <v>11966068.920021232</v>
      </c>
    </row>
    <row r="31" spans="2:9" x14ac:dyDescent="0.2">
      <c r="E31" s="3"/>
      <c r="I31" s="424"/>
    </row>
    <row r="32" spans="2:9" x14ac:dyDescent="0.2">
      <c r="E32" s="3"/>
      <c r="I32" s="424"/>
    </row>
    <row r="33" spans="5:9" x14ac:dyDescent="0.2">
      <c r="E33" s="3"/>
      <c r="H33" s="424"/>
    </row>
    <row r="34" spans="5:9" x14ac:dyDescent="0.2">
      <c r="E34" s="3"/>
      <c r="H34" s="424"/>
    </row>
    <row r="35" spans="5:9" x14ac:dyDescent="0.2">
      <c r="E35" s="3"/>
      <c r="I35" s="424"/>
    </row>
    <row r="36" spans="5:9" x14ac:dyDescent="0.2">
      <c r="E36" s="316"/>
      <c r="I36" s="424"/>
    </row>
    <row r="37" spans="5:9" x14ac:dyDescent="0.2">
      <c r="I37" s="424"/>
    </row>
    <row r="38" spans="5:9" x14ac:dyDescent="0.2">
      <c r="I38" s="424"/>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workbookViewId="0">
      <selection activeCell="S81" sqref="S81"/>
    </sheetView>
  </sheetViews>
  <sheetFormatPr defaultColWidth="8.81640625" defaultRowHeight="10" x14ac:dyDescent="0.2"/>
  <cols>
    <col min="1" max="1" width="6.26953125" style="3" customWidth="1"/>
    <col min="2" max="2" width="23.26953125" style="3" customWidth="1"/>
    <col min="3" max="3" width="20.453125" style="3" customWidth="1"/>
    <col min="4" max="4" width="22.54296875" style="3" customWidth="1"/>
    <col min="5" max="5" width="29.54296875" style="3" customWidth="1"/>
    <col min="6" max="6" width="26.54296875" style="3" customWidth="1"/>
    <col min="7" max="7" width="20.26953125" style="3" customWidth="1"/>
    <col min="8" max="8" width="28.26953125" style="3" customWidth="1"/>
    <col min="9" max="9" width="24.26953125" style="3" customWidth="1"/>
    <col min="10" max="10" width="23.7265625" style="3" customWidth="1"/>
    <col min="11" max="16384" width="8.81640625" style="3"/>
  </cols>
  <sheetData>
    <row r="2" spans="1:10" ht="10.5" x14ac:dyDescent="0.25">
      <c r="A2" s="399" t="s">
        <v>376</v>
      </c>
      <c r="B2" s="399"/>
    </row>
    <row r="4" spans="1:10" x14ac:dyDescent="0.2">
      <c r="C4" s="425"/>
      <c r="D4" s="425"/>
      <c r="E4" s="425"/>
    </row>
    <row r="5" spans="1:10" ht="10.5" x14ac:dyDescent="0.2">
      <c r="B5" s="426" t="s">
        <v>459</v>
      </c>
      <c r="C5" s="425"/>
      <c r="D5" s="425"/>
      <c r="E5" s="425"/>
    </row>
    <row r="6" spans="1:10" ht="21" x14ac:dyDescent="0.2">
      <c r="B6" s="427" t="s">
        <v>460</v>
      </c>
      <c r="C6" s="427" t="s">
        <v>14</v>
      </c>
      <c r="D6" s="427" t="s">
        <v>461</v>
      </c>
      <c r="E6" s="427" t="s">
        <v>13</v>
      </c>
      <c r="F6" s="427" t="s">
        <v>462</v>
      </c>
      <c r="G6" s="427" t="s">
        <v>463</v>
      </c>
      <c r="H6" s="427" t="s">
        <v>464</v>
      </c>
      <c r="I6" s="427" t="s">
        <v>465</v>
      </c>
      <c r="J6" s="427" t="s">
        <v>466</v>
      </c>
    </row>
    <row r="7" spans="1:10" ht="20" x14ac:dyDescent="0.2">
      <c r="B7" s="498" t="s">
        <v>467</v>
      </c>
      <c r="C7" s="428" t="s">
        <v>825</v>
      </c>
      <c r="D7" s="429" t="s">
        <v>468</v>
      </c>
      <c r="E7" s="429" t="s">
        <v>852</v>
      </c>
      <c r="F7" s="430" t="s">
        <v>469</v>
      </c>
      <c r="G7" s="428" t="s">
        <v>469</v>
      </c>
      <c r="H7" s="431" t="s">
        <v>476</v>
      </c>
      <c r="I7" s="431" t="s">
        <v>471</v>
      </c>
      <c r="J7" s="431" t="s">
        <v>471</v>
      </c>
    </row>
    <row r="8" spans="1:10" ht="20" x14ac:dyDescent="0.2">
      <c r="B8" s="459" t="s">
        <v>472</v>
      </c>
      <c r="C8" s="431" t="s">
        <v>473</v>
      </c>
      <c r="D8" s="432" t="s">
        <v>474</v>
      </c>
      <c r="E8" s="432" t="s">
        <v>475</v>
      </c>
      <c r="F8" s="61" t="s">
        <v>469</v>
      </c>
      <c r="G8" s="428" t="s">
        <v>469</v>
      </c>
      <c r="H8" s="431" t="s">
        <v>476</v>
      </c>
      <c r="I8" s="431" t="s">
        <v>471</v>
      </c>
      <c r="J8" s="431" t="s">
        <v>471</v>
      </c>
    </row>
    <row r="9" spans="1:10" ht="20" x14ac:dyDescent="0.2">
      <c r="B9" s="459" t="s">
        <v>477</v>
      </c>
      <c r="C9" s="428" t="s">
        <v>478</v>
      </c>
      <c r="D9" s="432" t="s">
        <v>479</v>
      </c>
      <c r="E9" s="429" t="s">
        <v>853</v>
      </c>
      <c r="F9" s="61" t="s">
        <v>469</v>
      </c>
      <c r="G9" s="428" t="s">
        <v>469</v>
      </c>
      <c r="H9" s="431" t="s">
        <v>470</v>
      </c>
      <c r="I9" s="431" t="s">
        <v>471</v>
      </c>
      <c r="J9" s="431" t="s">
        <v>471</v>
      </c>
    </row>
    <row r="10" spans="1:10" ht="10.5" x14ac:dyDescent="0.2">
      <c r="B10" s="433"/>
      <c r="C10" s="425"/>
      <c r="D10" s="434"/>
      <c r="E10" s="434"/>
      <c r="F10" s="301"/>
      <c r="G10" s="425"/>
    </row>
    <row r="11" spans="1:10" ht="10.5" x14ac:dyDescent="0.2">
      <c r="B11" s="433"/>
      <c r="C11" s="425"/>
      <c r="D11" s="434"/>
      <c r="E11" s="434"/>
      <c r="F11" s="301"/>
      <c r="G11" s="425"/>
    </row>
    <row r="12" spans="1:10" ht="10.5" x14ac:dyDescent="0.2">
      <c r="B12" s="433"/>
      <c r="C12" s="425"/>
      <c r="D12" s="434"/>
      <c r="E12" s="434"/>
      <c r="F12" s="301"/>
      <c r="G12" s="425"/>
    </row>
    <row r="13" spans="1:10" ht="10.5" x14ac:dyDescent="0.2">
      <c r="B13" s="435" t="s">
        <v>460</v>
      </c>
      <c r="C13" s="435" t="s">
        <v>480</v>
      </c>
      <c r="D13" s="435" t="s">
        <v>472</v>
      </c>
      <c r="E13" s="508" t="s">
        <v>477</v>
      </c>
      <c r="F13" s="301"/>
      <c r="G13" s="425"/>
    </row>
    <row r="14" spans="1:10" x14ac:dyDescent="0.2">
      <c r="B14" s="480" t="s">
        <v>481</v>
      </c>
      <c r="C14" s="436">
        <v>-8.2785336173702873E-2</v>
      </c>
      <c r="D14" s="436">
        <f>'06 Finančná analýza'!C16</f>
        <v>-7.7925981512908749E-2</v>
      </c>
      <c r="E14" s="436">
        <v>-7.3002419252872097E-2</v>
      </c>
      <c r="F14" s="301"/>
      <c r="G14" s="425"/>
    </row>
    <row r="15" spans="1:10" x14ac:dyDescent="0.2">
      <c r="B15" s="480" t="s">
        <v>482</v>
      </c>
      <c r="C15" s="437">
        <v>-63823.305673190021</v>
      </c>
      <c r="D15" s="437">
        <f>'06 Finančná analýza'!C15/1000</f>
        <v>-59396.892349164264</v>
      </c>
      <c r="E15" s="437">
        <v>-54964.084580343471</v>
      </c>
      <c r="F15" s="301"/>
      <c r="G15" s="425"/>
    </row>
    <row r="16" spans="1:10" x14ac:dyDescent="0.2">
      <c r="B16" s="480" t="s">
        <v>483</v>
      </c>
      <c r="C16" s="436">
        <v>5.6707160511460186E-2</v>
      </c>
      <c r="D16" s="436">
        <f>'11 Ekonomická analýza'!C29</f>
        <v>6.3365403306456569E-2</v>
      </c>
      <c r="E16" s="436">
        <v>7.2780233023162832E-2</v>
      </c>
      <c r="F16" s="301"/>
      <c r="G16" s="425"/>
    </row>
    <row r="17" spans="2:7" x14ac:dyDescent="0.2">
      <c r="B17" s="480" t="s">
        <v>484</v>
      </c>
      <c r="C17" s="437">
        <v>5954.265194927666</v>
      </c>
      <c r="D17" s="437">
        <f>'11 Ekonomická analýza'!C28/1000</f>
        <v>11428.401887303293</v>
      </c>
      <c r="E17" s="437">
        <v>18869.366947730159</v>
      </c>
      <c r="F17" s="301"/>
      <c r="G17" s="425"/>
    </row>
    <row r="18" spans="2:7" ht="10.5" x14ac:dyDescent="0.2">
      <c r="B18" s="433"/>
      <c r="C18" s="425"/>
      <c r="D18" s="434"/>
      <c r="E18" s="434"/>
      <c r="F18" s="301"/>
      <c r="G18" s="425"/>
    </row>
    <row r="19" spans="2:7" ht="10.5" x14ac:dyDescent="0.2">
      <c r="B19" s="433"/>
      <c r="C19" s="425"/>
      <c r="D19" s="434"/>
      <c r="E19" s="434"/>
      <c r="F19" s="301"/>
      <c r="G19" s="425"/>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0"/>
  <sheetViews>
    <sheetView tabSelected="1" workbookViewId="0">
      <selection activeCell="O25" sqref="O25"/>
    </sheetView>
  </sheetViews>
  <sheetFormatPr defaultColWidth="8.81640625" defaultRowHeight="10" x14ac:dyDescent="0.2"/>
  <cols>
    <col min="1" max="1" width="7" style="3" customWidth="1"/>
    <col min="2" max="2" width="33.7265625" style="3" customWidth="1"/>
    <col min="3" max="4" width="39.26953125" style="3" customWidth="1"/>
    <col min="5" max="6" width="16.7265625" style="3" customWidth="1"/>
    <col min="7" max="7" width="19" style="3" customWidth="1"/>
    <col min="8" max="10" width="16.7265625" style="3" customWidth="1"/>
    <col min="11" max="11" width="21" style="3" customWidth="1"/>
    <col min="12" max="12" width="16.7265625" style="3" customWidth="1"/>
    <col min="13" max="16384" width="8.81640625" style="3"/>
  </cols>
  <sheetData>
    <row r="2" spans="1:12" ht="10.5" x14ac:dyDescent="0.25">
      <c r="A2" s="399" t="s">
        <v>376</v>
      </c>
    </row>
    <row r="3" spans="1:12" ht="10.5" x14ac:dyDescent="0.25">
      <c r="B3" s="441"/>
      <c r="C3" s="441"/>
      <c r="D3" s="442"/>
      <c r="E3" s="442"/>
      <c r="F3" s="442"/>
      <c r="G3" s="442"/>
      <c r="H3" s="442"/>
      <c r="I3" s="442"/>
      <c r="J3" s="442"/>
      <c r="K3" s="442"/>
      <c r="L3" s="442"/>
    </row>
    <row r="4" spans="1:12" ht="10.5" x14ac:dyDescent="0.25">
      <c r="B4" s="443" t="s">
        <v>485</v>
      </c>
      <c r="C4" s="444"/>
      <c r="D4" s="442"/>
      <c r="E4" s="442"/>
      <c r="F4" s="442"/>
      <c r="G4" s="442"/>
      <c r="H4" s="442"/>
      <c r="I4" s="442"/>
      <c r="J4" s="442"/>
      <c r="K4" s="442"/>
      <c r="L4" s="442"/>
    </row>
    <row r="5" spans="1:12" ht="10.5" x14ac:dyDescent="0.25">
      <c r="B5" s="445" t="s">
        <v>486</v>
      </c>
      <c r="C5" s="445" t="s">
        <v>487</v>
      </c>
      <c r="D5" s="445" t="s">
        <v>488</v>
      </c>
      <c r="E5" s="442"/>
      <c r="F5" s="442"/>
      <c r="G5" s="442"/>
      <c r="H5" s="442"/>
      <c r="I5" s="442"/>
      <c r="J5" s="442"/>
      <c r="K5" s="442"/>
      <c r="L5" s="442"/>
    </row>
    <row r="6" spans="1:12" x14ac:dyDescent="0.2">
      <c r="B6" s="62" t="s">
        <v>489</v>
      </c>
      <c r="C6" s="62" t="s">
        <v>490</v>
      </c>
      <c r="D6" s="62" t="s">
        <v>491</v>
      </c>
      <c r="E6" s="442"/>
      <c r="F6" s="442"/>
      <c r="G6" s="442"/>
      <c r="H6" s="442"/>
      <c r="I6" s="442"/>
      <c r="J6" s="442"/>
      <c r="K6" s="442"/>
      <c r="L6" s="442"/>
    </row>
    <row r="7" spans="1:12" x14ac:dyDescent="0.2">
      <c r="B7" s="62" t="s">
        <v>492</v>
      </c>
      <c r="C7" s="62" t="s">
        <v>493</v>
      </c>
      <c r="D7" s="62" t="s">
        <v>494</v>
      </c>
      <c r="E7" s="442"/>
      <c r="F7" s="442"/>
      <c r="G7" s="442"/>
      <c r="H7" s="442"/>
      <c r="I7" s="442"/>
      <c r="J7" s="442"/>
      <c r="K7" s="442"/>
      <c r="L7" s="442"/>
    </row>
    <row r="8" spans="1:12" x14ac:dyDescent="0.2">
      <c r="B8" s="62" t="s">
        <v>495</v>
      </c>
      <c r="C8" s="62" t="s">
        <v>496</v>
      </c>
      <c r="D8" s="62" t="s">
        <v>497</v>
      </c>
      <c r="E8" s="442"/>
      <c r="F8" s="442"/>
      <c r="G8" s="442"/>
      <c r="H8" s="442"/>
      <c r="I8" s="442"/>
      <c r="J8" s="442"/>
      <c r="K8" s="442"/>
      <c r="L8" s="442"/>
    </row>
    <row r="9" spans="1:12" x14ac:dyDescent="0.2">
      <c r="B9" s="62" t="s">
        <v>498</v>
      </c>
      <c r="C9" s="62" t="s">
        <v>499</v>
      </c>
      <c r="D9" s="62" t="s">
        <v>500</v>
      </c>
      <c r="E9" s="442"/>
      <c r="F9" s="442"/>
      <c r="G9" s="442"/>
      <c r="H9" s="442"/>
      <c r="I9" s="442"/>
      <c r="J9" s="442"/>
      <c r="K9" s="442"/>
      <c r="L9" s="442"/>
    </row>
    <row r="10" spans="1:12" x14ac:dyDescent="0.2">
      <c r="B10" s="62" t="s">
        <v>501</v>
      </c>
      <c r="C10" s="62" t="s">
        <v>502</v>
      </c>
      <c r="D10" s="62" t="s">
        <v>503</v>
      </c>
      <c r="E10" s="442"/>
      <c r="F10" s="442"/>
      <c r="G10" s="442"/>
      <c r="H10" s="442"/>
      <c r="I10" s="442"/>
      <c r="J10" s="442"/>
      <c r="K10" s="442"/>
      <c r="L10" s="442"/>
    </row>
    <row r="11" spans="1:12" x14ac:dyDescent="0.2">
      <c r="B11" s="442"/>
      <c r="C11" s="442"/>
      <c r="D11" s="442"/>
      <c r="E11" s="442"/>
      <c r="F11" s="442"/>
      <c r="G11" s="442"/>
      <c r="H11" s="442"/>
      <c r="I11" s="442"/>
      <c r="J11" s="442"/>
      <c r="K11" s="442"/>
      <c r="L11" s="442"/>
    </row>
    <row r="12" spans="1:12" ht="10.5" x14ac:dyDescent="0.25">
      <c r="B12" s="443" t="s">
        <v>504</v>
      </c>
      <c r="C12" s="442"/>
      <c r="D12" s="442"/>
      <c r="E12" s="442"/>
      <c r="F12" s="442"/>
      <c r="G12" s="442"/>
      <c r="H12" s="442"/>
      <c r="I12" s="442"/>
      <c r="J12" s="442"/>
      <c r="K12" s="442"/>
      <c r="L12" s="442"/>
    </row>
    <row r="13" spans="1:12" ht="10.5" x14ac:dyDescent="0.2">
      <c r="B13" s="446" t="s">
        <v>505</v>
      </c>
      <c r="C13" s="587" t="s">
        <v>506</v>
      </c>
      <c r="D13" s="587"/>
      <c r="E13" s="587"/>
      <c r="F13" s="442"/>
      <c r="G13" s="442"/>
      <c r="H13" s="442"/>
      <c r="I13" s="442"/>
      <c r="J13" s="442"/>
      <c r="K13" s="442"/>
      <c r="L13" s="442"/>
    </row>
    <row r="14" spans="1:12" x14ac:dyDescent="0.2">
      <c r="B14" s="447" t="s">
        <v>507</v>
      </c>
      <c r="C14" s="588" t="s">
        <v>508</v>
      </c>
      <c r="D14" s="588"/>
      <c r="E14" s="588"/>
      <c r="F14" s="442"/>
      <c r="G14" s="442"/>
      <c r="H14" s="442"/>
      <c r="I14" s="442"/>
      <c r="J14" s="442"/>
      <c r="K14" s="442"/>
      <c r="L14" s="442"/>
    </row>
    <row r="15" spans="1:12" x14ac:dyDescent="0.2">
      <c r="B15" s="447" t="s">
        <v>509</v>
      </c>
      <c r="C15" s="588" t="s">
        <v>510</v>
      </c>
      <c r="D15" s="588"/>
      <c r="E15" s="588"/>
      <c r="F15" s="442"/>
      <c r="G15" s="442"/>
      <c r="H15" s="442"/>
      <c r="I15" s="442"/>
      <c r="J15" s="442"/>
      <c r="K15" s="442"/>
      <c r="L15" s="442"/>
    </row>
    <row r="16" spans="1:12" x14ac:dyDescent="0.2">
      <c r="B16" s="447" t="s">
        <v>511</v>
      </c>
      <c r="C16" s="588" t="s">
        <v>512</v>
      </c>
      <c r="D16" s="588"/>
      <c r="E16" s="588"/>
      <c r="F16" s="442"/>
      <c r="G16" s="442"/>
      <c r="H16" s="442"/>
      <c r="I16" s="442"/>
      <c r="J16" s="442"/>
      <c r="K16" s="442"/>
      <c r="L16" s="442"/>
    </row>
    <row r="17" spans="2:12" x14ac:dyDescent="0.2">
      <c r="B17" s="447" t="s">
        <v>513</v>
      </c>
      <c r="C17" s="588" t="s">
        <v>514</v>
      </c>
      <c r="D17" s="588"/>
      <c r="E17" s="588"/>
      <c r="F17" s="442"/>
      <c r="G17" s="442"/>
      <c r="H17" s="442"/>
      <c r="I17" s="442"/>
      <c r="J17" s="442"/>
      <c r="K17" s="442"/>
      <c r="L17" s="442"/>
    </row>
    <row r="18" spans="2:12" x14ac:dyDescent="0.2">
      <c r="B18" s="447" t="s">
        <v>515</v>
      </c>
      <c r="C18" s="588" t="s">
        <v>516</v>
      </c>
      <c r="D18" s="588"/>
      <c r="E18" s="588"/>
      <c r="F18" s="442"/>
      <c r="G18" s="442"/>
      <c r="H18" s="442"/>
      <c r="I18" s="442"/>
      <c r="J18" s="442"/>
      <c r="K18" s="442"/>
      <c r="L18" s="442"/>
    </row>
    <row r="19" spans="2:12" x14ac:dyDescent="0.2">
      <c r="B19" s="442"/>
      <c r="C19" s="442"/>
      <c r="D19" s="442"/>
      <c r="E19" s="442"/>
      <c r="F19" s="442"/>
      <c r="G19" s="442"/>
      <c r="H19" s="442"/>
      <c r="I19" s="442"/>
      <c r="J19" s="442"/>
      <c r="K19" s="442"/>
      <c r="L19" s="442"/>
    </row>
    <row r="20" spans="2:12" x14ac:dyDescent="0.2">
      <c r="B20" s="442"/>
      <c r="C20" s="442"/>
      <c r="D20" s="442"/>
      <c r="E20" s="442"/>
      <c r="F20" s="442"/>
      <c r="G20" s="442"/>
      <c r="H20" s="442"/>
      <c r="I20" s="442"/>
      <c r="J20" s="442"/>
      <c r="K20" s="442"/>
      <c r="L20" s="442"/>
    </row>
    <row r="21" spans="2:12" ht="10.5" x14ac:dyDescent="0.2">
      <c r="B21" s="448" t="s">
        <v>517</v>
      </c>
      <c r="C21" s="449"/>
      <c r="D21" s="450"/>
      <c r="E21" s="450"/>
      <c r="F21" s="442"/>
      <c r="G21" s="442"/>
      <c r="H21" s="442"/>
      <c r="I21" s="442"/>
      <c r="J21" s="442"/>
      <c r="K21" s="442"/>
      <c r="L21" s="442"/>
    </row>
    <row r="22" spans="2:12" ht="10.5" x14ac:dyDescent="0.2">
      <c r="B22" s="446" t="s">
        <v>518</v>
      </c>
      <c r="C22" s="451" t="s">
        <v>519</v>
      </c>
      <c r="D22" s="446" t="s">
        <v>520</v>
      </c>
      <c r="E22" s="446" t="s">
        <v>521</v>
      </c>
      <c r="F22" s="446" t="s">
        <v>522</v>
      </c>
      <c r="G22" s="446" t="s">
        <v>523</v>
      </c>
      <c r="H22" s="446" t="s">
        <v>524</v>
      </c>
      <c r="I22" s="446" t="s">
        <v>515</v>
      </c>
      <c r="J22" s="442"/>
      <c r="K22" s="442"/>
      <c r="L22" s="442"/>
    </row>
    <row r="23" spans="2:12" ht="10.5" x14ac:dyDescent="0.2">
      <c r="B23" s="522" t="s">
        <v>136</v>
      </c>
      <c r="C23" s="452"/>
      <c r="D23" s="460" t="s">
        <v>525</v>
      </c>
      <c r="E23" s="452" t="s">
        <v>136</v>
      </c>
      <c r="F23" s="452" t="s">
        <v>136</v>
      </c>
      <c r="G23" s="452" t="s">
        <v>136</v>
      </c>
      <c r="H23" s="452" t="s">
        <v>136</v>
      </c>
      <c r="I23" s="453" t="s">
        <v>526</v>
      </c>
      <c r="J23" s="442"/>
      <c r="K23" s="442"/>
      <c r="L23" s="442"/>
    </row>
    <row r="24" spans="2:12" ht="10.5" x14ac:dyDescent="0.2">
      <c r="B24" s="522" t="s">
        <v>526</v>
      </c>
      <c r="C24" s="454"/>
      <c r="D24" s="460" t="s">
        <v>527</v>
      </c>
      <c r="E24" s="452" t="s">
        <v>136</v>
      </c>
      <c r="F24" s="452" t="s">
        <v>136</v>
      </c>
      <c r="G24" s="453" t="s">
        <v>526</v>
      </c>
      <c r="H24" s="453" t="s">
        <v>526</v>
      </c>
      <c r="I24" s="455" t="s">
        <v>135</v>
      </c>
      <c r="J24" s="442"/>
      <c r="K24" s="442"/>
      <c r="L24" s="442"/>
    </row>
    <row r="25" spans="2:12" ht="10.5" x14ac:dyDescent="0.2">
      <c r="B25" s="522" t="s">
        <v>135</v>
      </c>
      <c r="C25" s="455"/>
      <c r="D25" s="460" t="s">
        <v>528</v>
      </c>
      <c r="E25" s="452" t="s">
        <v>136</v>
      </c>
      <c r="F25" s="453" t="s">
        <v>526</v>
      </c>
      <c r="G25" s="453" t="s">
        <v>526</v>
      </c>
      <c r="H25" s="455" t="s">
        <v>135</v>
      </c>
      <c r="I25" s="455" t="s">
        <v>135</v>
      </c>
      <c r="J25" s="442"/>
      <c r="K25" s="442"/>
      <c r="L25" s="442"/>
    </row>
    <row r="26" spans="2:12" ht="10.5" x14ac:dyDescent="0.2">
      <c r="B26" s="522" t="s">
        <v>529</v>
      </c>
      <c r="C26" s="456"/>
      <c r="D26" s="460" t="s">
        <v>530</v>
      </c>
      <c r="E26" s="452" t="s">
        <v>136</v>
      </c>
      <c r="F26" s="453" t="s">
        <v>526</v>
      </c>
      <c r="G26" s="455" t="s">
        <v>135</v>
      </c>
      <c r="H26" s="456" t="s">
        <v>529</v>
      </c>
      <c r="I26" s="456" t="s">
        <v>529</v>
      </c>
      <c r="J26" s="442"/>
      <c r="K26" s="442"/>
      <c r="L26" s="442"/>
    </row>
    <row r="27" spans="2:12" ht="10.5" x14ac:dyDescent="0.2">
      <c r="B27" s="522"/>
      <c r="C27" s="457"/>
      <c r="D27" s="460" t="s">
        <v>531</v>
      </c>
      <c r="E27" s="454" t="s">
        <v>526</v>
      </c>
      <c r="F27" s="455" t="s">
        <v>135</v>
      </c>
      <c r="G27" s="456" t="s">
        <v>529</v>
      </c>
      <c r="H27" s="456" t="s">
        <v>529</v>
      </c>
      <c r="I27" s="456" t="s">
        <v>529</v>
      </c>
      <c r="J27" s="442"/>
      <c r="K27" s="442"/>
      <c r="L27" s="442"/>
    </row>
    <row r="28" spans="2:12" x14ac:dyDescent="0.2">
      <c r="B28" s="442"/>
      <c r="C28" s="442"/>
      <c r="D28" s="442"/>
      <c r="E28" s="442"/>
      <c r="F28" s="442"/>
      <c r="G28" s="442"/>
      <c r="H28" s="442"/>
      <c r="I28" s="442"/>
      <c r="J28" s="442"/>
      <c r="K28" s="442"/>
      <c r="L28" s="442"/>
    </row>
    <row r="29" spans="2:12" x14ac:dyDescent="0.2">
      <c r="B29" s="440"/>
      <c r="C29" s="442"/>
      <c r="D29" s="442"/>
      <c r="E29" s="442"/>
      <c r="F29" s="442"/>
      <c r="G29" s="442"/>
      <c r="H29" s="442"/>
      <c r="I29" s="442"/>
      <c r="J29" s="442"/>
      <c r="K29" s="442"/>
      <c r="L29" s="442"/>
    </row>
    <row r="30" spans="2:12" x14ac:dyDescent="0.2">
      <c r="B30" s="440"/>
      <c r="C30" s="442"/>
      <c r="D30" s="442"/>
      <c r="E30" s="442"/>
      <c r="F30" s="442"/>
      <c r="G30" s="442"/>
      <c r="H30" s="442"/>
      <c r="I30" s="442"/>
      <c r="J30" s="442"/>
      <c r="K30" s="442"/>
      <c r="L30" s="442"/>
    </row>
    <row r="31" spans="2:12" ht="10.5" x14ac:dyDescent="0.25">
      <c r="B31" s="443" t="s">
        <v>532</v>
      </c>
      <c r="C31" s="458"/>
      <c r="D31" s="442"/>
      <c r="E31" s="442"/>
      <c r="F31" s="442"/>
      <c r="G31" s="442"/>
      <c r="H31" s="442"/>
      <c r="I31" s="442"/>
      <c r="J31" s="442"/>
      <c r="K31" s="442"/>
      <c r="L31" s="442"/>
    </row>
    <row r="32" spans="2:12" ht="40.5" customHeight="1" x14ac:dyDescent="0.2">
      <c r="B32" s="586" t="s">
        <v>533</v>
      </c>
      <c r="C32" s="586" t="s">
        <v>534</v>
      </c>
      <c r="D32" s="586" t="s">
        <v>506</v>
      </c>
      <c r="E32" s="586" t="s">
        <v>535</v>
      </c>
      <c r="F32" s="586" t="s">
        <v>536</v>
      </c>
      <c r="G32" s="586" t="s">
        <v>537</v>
      </c>
      <c r="H32" s="586" t="s">
        <v>538</v>
      </c>
      <c r="I32" s="586" t="s">
        <v>539</v>
      </c>
      <c r="J32" s="586" t="s">
        <v>518</v>
      </c>
      <c r="K32" s="586" t="s">
        <v>540</v>
      </c>
      <c r="L32" s="586" t="s">
        <v>541</v>
      </c>
    </row>
    <row r="33" spans="2:12" x14ac:dyDescent="0.2">
      <c r="B33" s="586"/>
      <c r="C33" s="586"/>
      <c r="D33" s="586"/>
      <c r="E33" s="586"/>
      <c r="F33" s="586"/>
      <c r="G33" s="586"/>
      <c r="H33" s="586"/>
      <c r="I33" s="586"/>
      <c r="J33" s="586"/>
      <c r="K33" s="586"/>
      <c r="L33" s="586"/>
    </row>
    <row r="34" spans="2:12" ht="72" customHeight="1" x14ac:dyDescent="0.2">
      <c r="B34" s="579" t="s">
        <v>542</v>
      </c>
      <c r="C34" s="581" t="s">
        <v>543</v>
      </c>
      <c r="D34" s="580" t="s">
        <v>544</v>
      </c>
      <c r="E34" s="582" t="s">
        <v>444</v>
      </c>
      <c r="F34" s="580" t="s">
        <v>545</v>
      </c>
      <c r="G34" s="580" t="s">
        <v>546</v>
      </c>
      <c r="H34" s="583" t="s">
        <v>528</v>
      </c>
      <c r="I34" s="584" t="s">
        <v>547</v>
      </c>
      <c r="J34" s="584" t="s">
        <v>135</v>
      </c>
      <c r="K34" s="580" t="s">
        <v>548</v>
      </c>
      <c r="L34" s="585" t="s">
        <v>856</v>
      </c>
    </row>
    <row r="35" spans="2:12" x14ac:dyDescent="0.2">
      <c r="B35" s="579"/>
      <c r="C35" s="581"/>
      <c r="D35" s="580"/>
      <c r="E35" s="582"/>
      <c r="F35" s="580"/>
      <c r="G35" s="580"/>
      <c r="H35" s="583"/>
      <c r="I35" s="584"/>
      <c r="J35" s="584"/>
      <c r="K35" s="580"/>
      <c r="L35" s="585"/>
    </row>
    <row r="36" spans="2:12" ht="50" x14ac:dyDescent="0.2">
      <c r="B36" s="579" t="s">
        <v>550</v>
      </c>
      <c r="C36" s="488" t="s">
        <v>551</v>
      </c>
      <c r="D36" s="489" t="s">
        <v>552</v>
      </c>
      <c r="E36" s="431" t="s">
        <v>14</v>
      </c>
      <c r="F36" s="489" t="s">
        <v>553</v>
      </c>
      <c r="G36" s="489" t="s">
        <v>554</v>
      </c>
      <c r="H36" s="490" t="s">
        <v>530</v>
      </c>
      <c r="I36" s="491" t="s">
        <v>555</v>
      </c>
      <c r="J36" s="491" t="s">
        <v>526</v>
      </c>
      <c r="K36" s="431" t="s">
        <v>855</v>
      </c>
      <c r="L36" s="578" t="s">
        <v>549</v>
      </c>
    </row>
    <row r="37" spans="2:12" ht="70" x14ac:dyDescent="0.2">
      <c r="B37" s="579"/>
      <c r="C37" s="488" t="s">
        <v>556</v>
      </c>
      <c r="D37" s="489" t="s">
        <v>557</v>
      </c>
      <c r="E37" s="431" t="s">
        <v>14</v>
      </c>
      <c r="F37" s="302" t="s">
        <v>558</v>
      </c>
      <c r="G37" s="89" t="s">
        <v>559</v>
      </c>
      <c r="H37" s="490" t="s">
        <v>530</v>
      </c>
      <c r="I37" s="492" t="s">
        <v>570</v>
      </c>
      <c r="J37" s="493" t="s">
        <v>135</v>
      </c>
      <c r="K37" s="431" t="s">
        <v>854</v>
      </c>
      <c r="L37" s="578"/>
    </row>
    <row r="38" spans="2:12" ht="30" x14ac:dyDescent="0.2">
      <c r="B38" s="579" t="s">
        <v>560</v>
      </c>
      <c r="C38" s="488" t="s">
        <v>561</v>
      </c>
      <c r="D38" s="489" t="s">
        <v>562</v>
      </c>
      <c r="E38" s="431" t="s">
        <v>563</v>
      </c>
      <c r="F38" s="489" t="s">
        <v>564</v>
      </c>
      <c r="G38" s="89" t="s">
        <v>565</v>
      </c>
      <c r="H38" s="494" t="s">
        <v>525</v>
      </c>
      <c r="I38" s="491" t="s">
        <v>555</v>
      </c>
      <c r="J38" s="494" t="s">
        <v>136</v>
      </c>
      <c r="K38" s="495"/>
      <c r="L38" s="496"/>
    </row>
    <row r="39" spans="2:12" ht="20" x14ac:dyDescent="0.2">
      <c r="B39" s="579"/>
      <c r="C39" s="488" t="s">
        <v>566</v>
      </c>
      <c r="D39" s="489" t="s">
        <v>567</v>
      </c>
      <c r="E39" s="431" t="s">
        <v>563</v>
      </c>
      <c r="F39" s="489" t="s">
        <v>568</v>
      </c>
      <c r="G39" s="89" t="s">
        <v>569</v>
      </c>
      <c r="H39" s="494" t="s">
        <v>525</v>
      </c>
      <c r="I39" s="492" t="s">
        <v>570</v>
      </c>
      <c r="J39" s="491" t="s">
        <v>526</v>
      </c>
      <c r="K39" s="495"/>
      <c r="L39" s="496"/>
    </row>
    <row r="40" spans="2:12" ht="30" x14ac:dyDescent="0.2">
      <c r="B40" s="579"/>
      <c r="C40" s="497" t="s">
        <v>571</v>
      </c>
      <c r="D40" s="489" t="s">
        <v>572</v>
      </c>
      <c r="E40" s="431" t="s">
        <v>14</v>
      </c>
      <c r="F40" s="489" t="s">
        <v>573</v>
      </c>
      <c r="G40" s="89" t="s">
        <v>574</v>
      </c>
      <c r="H40" s="491" t="s">
        <v>527</v>
      </c>
      <c r="I40" s="492" t="s">
        <v>570</v>
      </c>
      <c r="J40" s="491" t="s">
        <v>526</v>
      </c>
      <c r="K40" s="489" t="s">
        <v>575</v>
      </c>
      <c r="L40" s="494" t="s">
        <v>549</v>
      </c>
    </row>
    <row r="41" spans="2:12" ht="30" x14ac:dyDescent="0.2">
      <c r="B41" s="579" t="s">
        <v>576</v>
      </c>
      <c r="C41" s="497" t="s">
        <v>577</v>
      </c>
      <c r="D41" s="489" t="s">
        <v>578</v>
      </c>
      <c r="E41" s="431" t="s">
        <v>14</v>
      </c>
      <c r="F41" s="489" t="s">
        <v>579</v>
      </c>
      <c r="G41" s="89" t="s">
        <v>580</v>
      </c>
      <c r="H41" s="494" t="s">
        <v>525</v>
      </c>
      <c r="I41" s="491" t="s">
        <v>555</v>
      </c>
      <c r="J41" s="491" t="s">
        <v>526</v>
      </c>
      <c r="K41" s="495"/>
      <c r="L41" s="496"/>
    </row>
    <row r="42" spans="2:12" ht="30" x14ac:dyDescent="0.2">
      <c r="B42" s="579"/>
      <c r="C42" s="488" t="s">
        <v>561</v>
      </c>
      <c r="D42" s="489" t="s">
        <v>581</v>
      </c>
      <c r="E42" s="431" t="s">
        <v>563</v>
      </c>
      <c r="F42" s="489" t="s">
        <v>582</v>
      </c>
      <c r="G42" s="89" t="s">
        <v>574</v>
      </c>
      <c r="H42" s="494" t="s">
        <v>525</v>
      </c>
      <c r="I42" s="491" t="s">
        <v>555</v>
      </c>
      <c r="J42" s="491" t="s">
        <v>526</v>
      </c>
      <c r="K42" s="495"/>
      <c r="L42" s="496"/>
    </row>
    <row r="43" spans="2:12" ht="20" x14ac:dyDescent="0.2">
      <c r="B43" s="579" t="s">
        <v>583</v>
      </c>
      <c r="C43" s="488" t="s">
        <v>584</v>
      </c>
      <c r="D43" s="489" t="s">
        <v>585</v>
      </c>
      <c r="E43" s="431" t="s">
        <v>14</v>
      </c>
      <c r="F43" s="489" t="s">
        <v>586</v>
      </c>
      <c r="G43" s="89" t="s">
        <v>587</v>
      </c>
      <c r="H43" s="491" t="s">
        <v>527</v>
      </c>
      <c r="I43" s="492" t="s">
        <v>570</v>
      </c>
      <c r="J43" s="491" t="s">
        <v>526</v>
      </c>
      <c r="K43" s="489" t="s">
        <v>588</v>
      </c>
      <c r="L43" s="494" t="s">
        <v>549</v>
      </c>
    </row>
    <row r="44" spans="2:12" ht="20" x14ac:dyDescent="0.2">
      <c r="B44" s="579"/>
      <c r="C44" s="488" t="s">
        <v>589</v>
      </c>
      <c r="D44" s="489" t="s">
        <v>590</v>
      </c>
      <c r="E44" s="431" t="s">
        <v>14</v>
      </c>
      <c r="F44" s="489" t="s">
        <v>591</v>
      </c>
      <c r="G44" s="89" t="s">
        <v>587</v>
      </c>
      <c r="H44" s="490" t="s">
        <v>530</v>
      </c>
      <c r="I44" s="491" t="s">
        <v>555</v>
      </c>
      <c r="J44" s="491" t="s">
        <v>526</v>
      </c>
      <c r="K44" s="489"/>
      <c r="L44" s="496"/>
    </row>
    <row r="45" spans="2:12" ht="20" x14ac:dyDescent="0.2">
      <c r="B45" s="579"/>
      <c r="C45" s="488" t="s">
        <v>592</v>
      </c>
      <c r="D45" s="489" t="s">
        <v>593</v>
      </c>
      <c r="E45" s="431" t="s">
        <v>594</v>
      </c>
      <c r="F45" s="489" t="s">
        <v>595</v>
      </c>
      <c r="G45" s="489" t="s">
        <v>596</v>
      </c>
      <c r="H45" s="491" t="s">
        <v>527</v>
      </c>
      <c r="I45" s="491" t="s">
        <v>555</v>
      </c>
      <c r="J45" s="491" t="s">
        <v>526</v>
      </c>
      <c r="K45" s="489"/>
      <c r="L45" s="496"/>
    </row>
    <row r="46" spans="2:12" ht="20" x14ac:dyDescent="0.2">
      <c r="B46" s="579"/>
      <c r="C46" s="488" t="s">
        <v>597</v>
      </c>
      <c r="D46" s="489" t="s">
        <v>598</v>
      </c>
      <c r="E46" s="431" t="s">
        <v>594</v>
      </c>
      <c r="F46" s="489" t="s">
        <v>599</v>
      </c>
      <c r="G46" s="489" t="s">
        <v>600</v>
      </c>
      <c r="H46" s="491" t="s">
        <v>527</v>
      </c>
      <c r="I46" s="491" t="s">
        <v>555</v>
      </c>
      <c r="J46" s="494" t="s">
        <v>136</v>
      </c>
      <c r="K46" s="489"/>
      <c r="L46" s="496"/>
    </row>
    <row r="47" spans="2:12" ht="30" x14ac:dyDescent="0.2">
      <c r="B47" s="488" t="s">
        <v>601</v>
      </c>
      <c r="C47" s="488" t="s">
        <v>602</v>
      </c>
      <c r="D47" s="489" t="s">
        <v>603</v>
      </c>
      <c r="E47" s="431" t="s">
        <v>13</v>
      </c>
      <c r="F47" s="489" t="s">
        <v>604</v>
      </c>
      <c r="G47" s="489" t="s">
        <v>605</v>
      </c>
      <c r="H47" s="492" t="s">
        <v>528</v>
      </c>
      <c r="I47" s="491" t="s">
        <v>555</v>
      </c>
      <c r="J47" s="491" t="s">
        <v>526</v>
      </c>
      <c r="K47" s="489" t="s">
        <v>606</v>
      </c>
      <c r="L47" s="494" t="s">
        <v>549</v>
      </c>
    </row>
    <row r="48" spans="2:12" ht="70" x14ac:dyDescent="0.2">
      <c r="B48" s="488" t="s">
        <v>607</v>
      </c>
      <c r="C48" s="488" t="s">
        <v>608</v>
      </c>
      <c r="D48" s="489" t="s">
        <v>609</v>
      </c>
      <c r="E48" s="431" t="s">
        <v>379</v>
      </c>
      <c r="F48" s="489" t="s">
        <v>610</v>
      </c>
      <c r="G48" s="489" t="s">
        <v>611</v>
      </c>
      <c r="H48" s="491" t="s">
        <v>527</v>
      </c>
      <c r="I48" s="491" t="s">
        <v>555</v>
      </c>
      <c r="J48" s="494" t="s">
        <v>136</v>
      </c>
      <c r="K48" s="84"/>
      <c r="L48" s="304"/>
    </row>
    <row r="49" spans="2:12" ht="30" x14ac:dyDescent="0.2">
      <c r="B49" s="497" t="s">
        <v>612</v>
      </c>
      <c r="C49" s="497" t="s">
        <v>613</v>
      </c>
      <c r="D49" s="489" t="s">
        <v>614</v>
      </c>
      <c r="E49" s="431" t="s">
        <v>14</v>
      </c>
      <c r="F49" s="489" t="s">
        <v>615</v>
      </c>
      <c r="G49" s="489" t="s">
        <v>596</v>
      </c>
      <c r="H49" s="494" t="s">
        <v>525</v>
      </c>
      <c r="I49" s="491" t="s">
        <v>555</v>
      </c>
      <c r="J49" s="494" t="s">
        <v>136</v>
      </c>
      <c r="K49" s="495"/>
      <c r="L49" s="496"/>
    </row>
    <row r="50" spans="2:12" ht="40" x14ac:dyDescent="0.2">
      <c r="B50" s="497" t="s">
        <v>616</v>
      </c>
      <c r="C50" s="497" t="s">
        <v>617</v>
      </c>
      <c r="D50" s="489" t="s">
        <v>618</v>
      </c>
      <c r="E50" s="431" t="s">
        <v>563</v>
      </c>
      <c r="F50" s="489" t="s">
        <v>619</v>
      </c>
      <c r="G50" s="489" t="s">
        <v>620</v>
      </c>
      <c r="H50" s="494" t="s">
        <v>525</v>
      </c>
      <c r="I50" s="491" t="s">
        <v>555</v>
      </c>
      <c r="J50" s="494" t="s">
        <v>136</v>
      </c>
      <c r="K50" s="495"/>
      <c r="L50" s="496"/>
    </row>
  </sheetData>
  <mergeCells count="33">
    <mergeCell ref="G32:G33"/>
    <mergeCell ref="C13:E13"/>
    <mergeCell ref="C14:E14"/>
    <mergeCell ref="C15:E15"/>
    <mergeCell ref="C16:E16"/>
    <mergeCell ref="C17:E17"/>
    <mergeCell ref="C18:E18"/>
    <mergeCell ref="B32:B33"/>
    <mergeCell ref="C32:C33"/>
    <mergeCell ref="D32:D33"/>
    <mergeCell ref="E32:E33"/>
    <mergeCell ref="F32:F33"/>
    <mergeCell ref="H32:H33"/>
    <mergeCell ref="I32:I33"/>
    <mergeCell ref="J32:J33"/>
    <mergeCell ref="K32:K33"/>
    <mergeCell ref="L32:L33"/>
    <mergeCell ref="H34:H35"/>
    <mergeCell ref="I34:I35"/>
    <mergeCell ref="J34:J35"/>
    <mergeCell ref="K34:K35"/>
    <mergeCell ref="L34:L35"/>
    <mergeCell ref="G34:G35"/>
    <mergeCell ref="B34:B35"/>
    <mergeCell ref="C34:C35"/>
    <mergeCell ref="D34:D35"/>
    <mergeCell ref="E34:E35"/>
    <mergeCell ref="F34:F35"/>
    <mergeCell ref="L36:L37"/>
    <mergeCell ref="B36:B37"/>
    <mergeCell ref="B38:B40"/>
    <mergeCell ref="B41:B42"/>
    <mergeCell ref="B43:B4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17</vt:i4>
      </vt:variant>
    </vt:vector>
  </HeadingPairs>
  <TitlesOfParts>
    <vt:vector size="17" baseType="lpstr">
      <vt:lpstr>Doprava - Model</vt:lpstr>
      <vt:lpstr>Parametre</vt:lpstr>
      <vt:lpstr>01A Investičné náklady</vt:lpstr>
      <vt:lpstr>02 Zostatková hodnota</vt:lpstr>
      <vt:lpstr>03 Prevádzkové výdavky</vt:lpstr>
      <vt:lpstr>04 Príjmy</vt:lpstr>
      <vt:lpstr>05 Financovanie</vt:lpstr>
      <vt:lpstr>06 Finančná analýza</vt:lpstr>
      <vt:lpstr>07 Ocenenie času</vt:lpstr>
      <vt:lpstr>08 Prevádzkové náklady vozidiel</vt:lpstr>
      <vt:lpstr>09 Nehodovosť</vt:lpstr>
      <vt:lpstr>10 Externality</vt:lpstr>
      <vt:lpstr>11 Ekonomická analýza</vt:lpstr>
      <vt:lpstr>Analýza citlvosti FNPV</vt:lpstr>
      <vt:lpstr>Analýza citlivosti ENPV</vt:lpstr>
      <vt:lpstr>Analýza scenárov</vt:lpstr>
      <vt:lpstr>Analýza rizík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Harabín</dc:creator>
  <cp:lastModifiedBy>Suster.Martin</cp:lastModifiedBy>
  <cp:lastPrinted>2011-06-09T11:45:53Z</cp:lastPrinted>
  <dcterms:created xsi:type="dcterms:W3CDTF">2011-05-19T08:19:19Z</dcterms:created>
  <dcterms:modified xsi:type="dcterms:W3CDTF">2020-03-09T07:05:40Z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W_WorkDir">
    <vt:lpwstr>c:\pwdata\pwtemp\reming_zakazky\</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